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OJEKTY CAD\2024\SWILCZA - PKP\OPERAT WODNOPRAWNY\"/>
    </mc:Choice>
  </mc:AlternateContent>
  <xr:revisionPtr revIDLastSave="0" documentId="13_ncr:1_{98C2C742-83CE-43A7-8E57-5C78DC09F7CD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Wylot W1" sheetId="2" r:id="rId1"/>
    <sheet name="Wylot W2" sheetId="6" r:id="rId2"/>
    <sheet name="Wylot 0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0" i="7" l="1"/>
  <c r="G32" i="7" s="1"/>
  <c r="G29" i="7"/>
  <c r="H29" i="7" s="1"/>
  <c r="E29" i="7"/>
  <c r="G28" i="7"/>
  <c r="H28" i="7" s="1"/>
  <c r="E28" i="7"/>
  <c r="G27" i="7"/>
  <c r="H27" i="7" s="1"/>
  <c r="E27" i="7"/>
  <c r="G26" i="7"/>
  <c r="H26" i="7" s="1"/>
  <c r="E26" i="7"/>
  <c r="G25" i="7"/>
  <c r="H25" i="7" s="1"/>
  <c r="E25" i="7"/>
  <c r="G24" i="7"/>
  <c r="H24" i="7" s="1"/>
  <c r="E24" i="7"/>
  <c r="H23" i="7"/>
  <c r="G23" i="7"/>
  <c r="E23" i="7"/>
  <c r="G22" i="7"/>
  <c r="H22" i="7" s="1"/>
  <c r="E22" i="7"/>
  <c r="G21" i="7"/>
  <c r="H21" i="7" s="1"/>
  <c r="E21" i="7"/>
  <c r="G20" i="7"/>
  <c r="H20" i="7" s="1"/>
  <c r="E20" i="7"/>
  <c r="H19" i="7"/>
  <c r="G19" i="7"/>
  <c r="E19" i="7"/>
  <c r="G18" i="7"/>
  <c r="H18" i="7" s="1"/>
  <c r="E18" i="7"/>
  <c r="G17" i="7"/>
  <c r="H17" i="7" s="1"/>
  <c r="E17" i="7"/>
  <c r="H16" i="7"/>
  <c r="G16" i="7"/>
  <c r="E16" i="7"/>
  <c r="H15" i="7"/>
  <c r="G15" i="7"/>
  <c r="E15" i="7"/>
  <c r="G30" i="6"/>
  <c r="C30" i="6"/>
  <c r="G32" i="6" s="1"/>
  <c r="G29" i="6"/>
  <c r="H29" i="6" s="1"/>
  <c r="E29" i="6"/>
  <c r="H28" i="6"/>
  <c r="G28" i="6"/>
  <c r="E28" i="6"/>
  <c r="H27" i="6"/>
  <c r="G27" i="6"/>
  <c r="E27" i="6"/>
  <c r="G26" i="6"/>
  <c r="H26" i="6" s="1"/>
  <c r="E26" i="6"/>
  <c r="G25" i="6"/>
  <c r="H25" i="6" s="1"/>
  <c r="E25" i="6"/>
  <c r="G24" i="6"/>
  <c r="H24" i="6" s="1"/>
  <c r="E24" i="6"/>
  <c r="G23" i="6"/>
  <c r="H23" i="6" s="1"/>
  <c r="E23" i="6"/>
  <c r="G22" i="6"/>
  <c r="H22" i="6" s="1"/>
  <c r="E22" i="6"/>
  <c r="G21" i="6"/>
  <c r="H21" i="6" s="1"/>
  <c r="E21" i="6"/>
  <c r="H20" i="6"/>
  <c r="G20" i="6"/>
  <c r="E20" i="6"/>
  <c r="H19" i="6"/>
  <c r="G19" i="6"/>
  <c r="E19" i="6"/>
  <c r="G18" i="6"/>
  <c r="H18" i="6" s="1"/>
  <c r="E18" i="6"/>
  <c r="G17" i="6"/>
  <c r="H17" i="6" s="1"/>
  <c r="E17" i="6"/>
  <c r="G16" i="6"/>
  <c r="H16" i="6" s="1"/>
  <c r="E16" i="6"/>
  <c r="G15" i="6"/>
  <c r="H15" i="6" s="1"/>
  <c r="E15" i="6"/>
  <c r="E30" i="6" s="1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15" i="2"/>
  <c r="H30" i="7" l="1"/>
  <c r="G34" i="7" s="1"/>
  <c r="E30" i="7"/>
  <c r="G33" i="7" s="1"/>
  <c r="G30" i="7"/>
  <c r="G35" i="7" s="1"/>
  <c r="H30" i="6"/>
  <c r="G33" i="6" s="1"/>
  <c r="E30" i="2"/>
  <c r="G33" i="2" s="1"/>
  <c r="C30" i="2"/>
  <c r="G32" i="2" s="1"/>
  <c r="G29" i="2"/>
  <c r="H29" i="2" s="1"/>
  <c r="G28" i="2"/>
  <c r="H28" i="2" s="1"/>
  <c r="G27" i="2"/>
  <c r="H27" i="2" s="1"/>
  <c r="G26" i="2"/>
  <c r="H26" i="2" s="1"/>
  <c r="G25" i="2"/>
  <c r="G24" i="2"/>
  <c r="H24" i="2" s="1"/>
  <c r="G23" i="2"/>
  <c r="H23" i="2" s="1"/>
  <c r="G22" i="2"/>
  <c r="H22" i="2" s="1"/>
  <c r="G21" i="2"/>
  <c r="H21" i="2" s="1"/>
  <c r="G20" i="2"/>
  <c r="H20" i="2" s="1"/>
  <c r="G19" i="2"/>
  <c r="H19" i="2" s="1"/>
  <c r="G18" i="2"/>
  <c r="H18" i="2" s="1"/>
  <c r="G17" i="2"/>
  <c r="H17" i="2" s="1"/>
  <c r="G16" i="2"/>
  <c r="H16" i="2" s="1"/>
  <c r="G15" i="2"/>
  <c r="H15" i="2" s="1"/>
  <c r="H25" i="2" l="1"/>
  <c r="H30" i="2" s="1"/>
  <c r="G34" i="2" s="1"/>
  <c r="G30" i="2"/>
  <c r="G35" i="2" s="1"/>
</calcChain>
</file>

<file path=xl/sharedStrings.xml><?xml version="1.0" encoding="utf-8"?>
<sst xmlns="http://schemas.openxmlformats.org/spreadsheetml/2006/main" count="293" uniqueCount="85">
  <si>
    <t>Nazwa proj:</t>
  </si>
  <si>
    <t>Inwestor:</t>
  </si>
  <si>
    <t>Lokalizacja:</t>
  </si>
  <si>
    <t xml:space="preserve"> </t>
  </si>
  <si>
    <t>Projektant:</t>
  </si>
  <si>
    <t>Marek Tokarz</t>
  </si>
  <si>
    <t>Data:</t>
  </si>
  <si>
    <t xml:space="preserve">Obliczanie pojemności systemu na podstawie ilości deszczu miarodajnego </t>
  </si>
  <si>
    <t>wg PN-92/B-01707 i Rozp. Min. Środ. z 08.07.2004</t>
  </si>
  <si>
    <t>Wybierz natężenie deszczu:</t>
  </si>
  <si>
    <t>Uwaga ze względu na zmiany klimatyczne natężenie deszczu zalecamy 174 lub więcej</t>
  </si>
  <si>
    <t>l.p.</t>
  </si>
  <si>
    <t>rodz.</t>
  </si>
  <si>
    <t>pole zlewni</t>
  </si>
  <si>
    <r>
      <t>wsp.</t>
    </r>
    <r>
      <rPr>
        <b/>
        <sz val="8"/>
        <rFont val="GreekS"/>
        <charset val="238"/>
      </rPr>
      <t>y</t>
    </r>
  </si>
  <si>
    <t>j.natęż.deszcz</t>
  </si>
  <si>
    <r>
      <t>q</t>
    </r>
    <r>
      <rPr>
        <vertAlign val="subscript"/>
        <sz val="8"/>
        <rFont val="Arial Black"/>
        <family val="2"/>
        <charset val="238"/>
      </rPr>
      <t>d</t>
    </r>
    <r>
      <rPr>
        <b/>
        <sz val="8"/>
        <rFont val="Arial Narrow"/>
        <family val="2"/>
        <charset val="238"/>
      </rPr>
      <t>=J*A*</t>
    </r>
    <r>
      <rPr>
        <b/>
        <sz val="8"/>
        <rFont val="GreekS"/>
        <charset val="238"/>
      </rPr>
      <t>y/</t>
    </r>
    <r>
      <rPr>
        <b/>
        <vertAlign val="subscript"/>
        <sz val="8"/>
        <rFont val="Arial Narrow"/>
        <family val="2"/>
        <charset val="238"/>
      </rPr>
      <t>10000</t>
    </r>
  </si>
  <si>
    <t>V=q*15*60</t>
  </si>
  <si>
    <t xml:space="preserve">Tabela współczynników spływu oraz ich analogii </t>
  </si>
  <si>
    <t>naw.</t>
  </si>
  <si>
    <r>
      <t>A [m</t>
    </r>
    <r>
      <rPr>
        <vertAlign val="superscript"/>
        <sz val="10"/>
        <rFont val="Arial Black"/>
        <family val="2"/>
        <charset val="238"/>
      </rPr>
      <t>2</t>
    </r>
    <r>
      <rPr>
        <b/>
        <sz val="10"/>
        <rFont val="Arial Narrow"/>
        <family val="2"/>
        <charset val="238"/>
      </rPr>
      <t>]</t>
    </r>
  </si>
  <si>
    <t>[--]</t>
  </si>
  <si>
    <r>
      <t>J[dm</t>
    </r>
    <r>
      <rPr>
        <vertAlign val="superscript"/>
        <sz val="8"/>
        <rFont val="Arial Black"/>
        <family val="2"/>
        <charset val="238"/>
      </rPr>
      <t>3</t>
    </r>
    <r>
      <rPr>
        <sz val="8"/>
        <rFont val="Arial Black"/>
        <family val="2"/>
        <charset val="238"/>
      </rPr>
      <t>/</t>
    </r>
    <r>
      <rPr>
        <b/>
        <sz val="8"/>
        <rFont val="Arial CE"/>
        <family val="2"/>
        <charset val="238"/>
      </rPr>
      <t>s*ha]</t>
    </r>
  </si>
  <si>
    <r>
      <t>q</t>
    </r>
    <r>
      <rPr>
        <vertAlign val="subscript"/>
        <sz val="10"/>
        <rFont val="Arial Black"/>
        <family val="2"/>
        <charset val="238"/>
      </rPr>
      <t xml:space="preserve">d  </t>
    </r>
    <r>
      <rPr>
        <b/>
        <sz val="10"/>
        <rFont val="Arial Narrow"/>
        <family val="2"/>
        <charset val="238"/>
      </rPr>
      <t>[dm</t>
    </r>
    <r>
      <rPr>
        <vertAlign val="superscript"/>
        <sz val="10"/>
        <rFont val="Arial Black"/>
        <family val="2"/>
        <charset val="238"/>
      </rPr>
      <t>3</t>
    </r>
    <r>
      <rPr>
        <b/>
        <sz val="10"/>
        <rFont val="Arial Narrow"/>
        <family val="2"/>
        <charset val="238"/>
      </rPr>
      <t>/s]</t>
    </r>
  </si>
  <si>
    <r>
      <t>V [m</t>
    </r>
    <r>
      <rPr>
        <vertAlign val="superscript"/>
        <sz val="10"/>
        <rFont val="Arial Black"/>
        <family val="2"/>
        <charset val="238"/>
      </rPr>
      <t>3</t>
    </r>
    <r>
      <rPr>
        <b/>
        <sz val="10"/>
        <rFont val="Arial CE"/>
        <family val="2"/>
        <charset val="238"/>
      </rPr>
      <t>]</t>
    </r>
  </si>
  <si>
    <t>a</t>
  </si>
  <si>
    <t>odjęty teren</t>
  </si>
  <si>
    <t>b</t>
  </si>
  <si>
    <t>aleje i podwórka</t>
  </si>
  <si>
    <t>ch</t>
  </si>
  <si>
    <t>beton</t>
  </si>
  <si>
    <t>(analogia do "rampy")</t>
  </si>
  <si>
    <t>dp</t>
  </si>
  <si>
    <t>chodniki</t>
  </si>
  <si>
    <t>ds.</t>
  </si>
  <si>
    <t>dachy płaskie</t>
  </si>
  <si>
    <t>j</t>
  </si>
  <si>
    <t>dachy strome</t>
  </si>
  <si>
    <t>o</t>
  </si>
  <si>
    <t>jezdnia</t>
  </si>
  <si>
    <t>(analogia do "płyty betonowe")</t>
  </si>
  <si>
    <t>od</t>
  </si>
  <si>
    <t xml:space="preserve">ogrody </t>
  </si>
  <si>
    <t>p</t>
  </si>
  <si>
    <t>ogrody dachowe</t>
  </si>
  <si>
    <t>żd</t>
  </si>
  <si>
    <t>place do gier</t>
  </si>
  <si>
    <t>pł</t>
  </si>
  <si>
    <t>droga żwirowa</t>
  </si>
  <si>
    <t>r</t>
  </si>
  <si>
    <t>płyty betonowe</t>
  </si>
  <si>
    <t>t</t>
  </si>
  <si>
    <t>rampy</t>
  </si>
  <si>
    <t>zn</t>
  </si>
  <si>
    <t>trawnik</t>
  </si>
  <si>
    <t>(analogia do "ogrody"</t>
  </si>
  <si>
    <t>zu</t>
  </si>
  <si>
    <t>ziemia nieutwardzona</t>
  </si>
  <si>
    <t>(analogia do "place do gier")</t>
  </si>
  <si>
    <t>SumaA [m2]=</t>
  </si>
  <si>
    <t>ziemia ubita</t>
  </si>
  <si>
    <t>(analogia do "aleje i podwórka")</t>
  </si>
  <si>
    <t>Powierzchnia zlewni:</t>
  </si>
  <si>
    <t>ha</t>
  </si>
  <si>
    <r>
      <t>m</t>
    </r>
    <r>
      <rPr>
        <b/>
        <vertAlign val="superscript"/>
        <sz val="8"/>
        <rFont val="Arial CE"/>
        <family val="2"/>
        <charset val="238"/>
      </rPr>
      <t>3</t>
    </r>
  </si>
  <si>
    <t>Objętość  wody ze zlewni:</t>
  </si>
  <si>
    <t>39-400 Tarnobrzeg, ul. Broniewskiego 16</t>
  </si>
  <si>
    <t>tel: (015) 822 11 31; kom: 601 622 038</t>
  </si>
  <si>
    <t>e-mail: biuro@exal.biz</t>
  </si>
  <si>
    <t>Załacznik nr 1</t>
  </si>
  <si>
    <t>Odcinek od km 2+163 do km 2+565</t>
  </si>
  <si>
    <t>Przebudowa drogi powiatowej 0227T na odcinku ok. 3.1 km</t>
  </si>
  <si>
    <t>w miejscowości Konieczno</t>
  </si>
  <si>
    <t>Zarząd Dróg Powiatowych we Włoszczowej</t>
  </si>
  <si>
    <t>Gmina Włoszczowa, Obręb Konieczno</t>
  </si>
  <si>
    <t>VIII 2015</t>
  </si>
  <si>
    <t>pobocza żwirowe</t>
  </si>
  <si>
    <t>Kostka betonowa</t>
  </si>
  <si>
    <t>płyty betonowe, ażurowe</t>
  </si>
  <si>
    <t>jezdnia asfaltowa</t>
  </si>
  <si>
    <t>Zlewnia zred.</t>
  </si>
  <si>
    <t>SumaV [m3]=</t>
  </si>
  <si>
    <t>Przepływ sekundowy</t>
  </si>
  <si>
    <t>l/s</t>
  </si>
  <si>
    <t>Powierzchnia zredukowana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</si>
</sst>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7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b/>
      <sz val="10"/>
      <color indexed="18"/>
      <name val="Arial CE"/>
      <family val="2"/>
      <charset val="238"/>
    </font>
    <font>
      <b/>
      <i/>
      <sz val="10"/>
      <name val="Arial CE"/>
      <family val="2"/>
      <charset val="238"/>
    </font>
    <font>
      <b/>
      <sz val="11"/>
      <name val="Arial"/>
      <family val="2"/>
      <charset val="238"/>
    </font>
    <font>
      <sz val="11"/>
      <name val="Arial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charset val="238"/>
    </font>
    <font>
      <b/>
      <sz val="8"/>
      <name val="Arial Narrow"/>
      <family val="2"/>
      <charset val="238"/>
    </font>
    <font>
      <b/>
      <sz val="8"/>
      <name val="GreekS"/>
      <charset val="238"/>
    </font>
    <font>
      <vertAlign val="subscript"/>
      <sz val="8"/>
      <name val="Arial Black"/>
      <family val="2"/>
      <charset val="238"/>
    </font>
    <font>
      <b/>
      <vertAlign val="subscript"/>
      <sz val="8"/>
      <name val="Arial Narrow"/>
      <family val="2"/>
      <charset val="238"/>
    </font>
    <font>
      <b/>
      <sz val="10"/>
      <name val="Arial Narrow"/>
      <family val="2"/>
      <charset val="238"/>
    </font>
    <font>
      <vertAlign val="superscript"/>
      <sz val="10"/>
      <name val="Arial Black"/>
      <family val="2"/>
      <charset val="238"/>
    </font>
    <font>
      <vertAlign val="superscript"/>
      <sz val="8"/>
      <name val="Arial Black"/>
      <family val="2"/>
      <charset val="238"/>
    </font>
    <font>
      <sz val="8"/>
      <name val="Arial Black"/>
      <family val="2"/>
      <charset val="238"/>
    </font>
    <font>
      <b/>
      <sz val="8"/>
      <name val="Arial CE"/>
      <family val="2"/>
      <charset val="238"/>
    </font>
    <font>
      <vertAlign val="subscript"/>
      <sz val="10"/>
      <name val="Arial Black"/>
      <family val="2"/>
      <charset val="238"/>
    </font>
    <font>
      <b/>
      <sz val="10"/>
      <name val="Arial CE"/>
      <family val="2"/>
      <charset val="238"/>
    </font>
    <font>
      <b/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vertAlign val="superscript"/>
      <sz val="8"/>
      <name val="Arial CE"/>
      <family val="2"/>
      <charset val="238"/>
    </font>
    <font>
      <b/>
      <sz val="11"/>
      <color theme="1"/>
      <name val="Arial"/>
      <family val="2"/>
      <charset val="238"/>
    </font>
    <font>
      <sz val="10"/>
      <color theme="4" tint="-0.249977111117893"/>
      <name val="Arial"/>
      <family val="2"/>
      <charset val="238"/>
    </font>
    <font>
      <u/>
      <sz val="11"/>
      <color theme="8" tint="-0.499984740745262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13"/>
        <bgColor indexed="26"/>
      </patternFill>
    </fill>
    <fill>
      <patternFill patternType="solid">
        <fgColor indexed="26"/>
        <bgColor indexed="9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8"/>
      </right>
      <top style="medium">
        <color indexed="64"/>
      </top>
      <bottom/>
      <diagonal/>
    </border>
    <border>
      <left style="double">
        <color indexed="8"/>
      </left>
      <right style="double">
        <color indexed="8"/>
      </right>
      <top style="medium">
        <color indexed="64"/>
      </top>
      <bottom/>
      <diagonal/>
    </border>
    <border>
      <left style="double">
        <color indexed="8"/>
      </left>
      <right style="double">
        <color indexed="8"/>
      </right>
      <top style="medium">
        <color indexed="64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double">
        <color indexed="8"/>
      </right>
      <top/>
      <bottom/>
      <diagonal/>
    </border>
    <border>
      <left style="double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1" fillId="0" borderId="0" xfId="1"/>
    <xf numFmtId="0" fontId="2" fillId="0" borderId="0" xfId="1" applyFont="1"/>
    <xf numFmtId="0" fontId="3" fillId="2" borderId="1" xfId="1" applyFont="1" applyFill="1" applyBorder="1"/>
    <xf numFmtId="0" fontId="1" fillId="0" borderId="1" xfId="1" applyBorder="1" applyProtection="1">
      <protection locked="0"/>
    </xf>
    <xf numFmtId="0" fontId="1" fillId="0" borderId="2" xfId="1" applyBorder="1" applyProtection="1">
      <protection locked="0"/>
    </xf>
    <xf numFmtId="0" fontId="1" fillId="0" borderId="3" xfId="1" applyBorder="1" applyProtection="1">
      <protection locked="0"/>
    </xf>
    <xf numFmtId="14" fontId="1" fillId="0" borderId="1" xfId="1" applyNumberFormat="1" applyBorder="1" applyProtection="1">
      <protection locked="0"/>
    </xf>
    <xf numFmtId="0" fontId="4" fillId="0" borderId="0" xfId="1" applyFont="1"/>
    <xf numFmtId="0" fontId="5" fillId="0" borderId="0" xfId="1" applyFont="1"/>
    <xf numFmtId="0" fontId="6" fillId="0" borderId="0" xfId="1" applyFont="1"/>
    <xf numFmtId="0" fontId="7" fillId="0" borderId="0" xfId="1" applyFont="1"/>
    <xf numFmtId="0" fontId="7" fillId="3" borderId="4" xfId="1" applyFont="1" applyFill="1" applyBorder="1" applyProtection="1">
      <protection locked="0"/>
    </xf>
    <xf numFmtId="0" fontId="8" fillId="0" borderId="0" xfId="1" applyFont="1"/>
    <xf numFmtId="0" fontId="9" fillId="4" borderId="5" xfId="1" applyFont="1" applyFill="1" applyBorder="1" applyAlignment="1">
      <alignment horizontal="center"/>
    </xf>
    <xf numFmtId="0" fontId="9" fillId="5" borderId="6" xfId="1" applyFont="1" applyFill="1" applyBorder="1" applyAlignment="1">
      <alignment horizontal="center"/>
    </xf>
    <xf numFmtId="0" fontId="9" fillId="4" borderId="7" xfId="1" applyFont="1" applyFill="1" applyBorder="1" applyAlignment="1">
      <alignment horizontal="center"/>
    </xf>
    <xf numFmtId="0" fontId="9" fillId="5" borderId="7" xfId="1" applyFont="1" applyFill="1" applyBorder="1" applyAlignment="1">
      <alignment horizontal="center"/>
    </xf>
    <xf numFmtId="0" fontId="9" fillId="5" borderId="8" xfId="1" applyFont="1" applyFill="1" applyBorder="1" applyAlignment="1">
      <alignment horizontal="center"/>
    </xf>
    <xf numFmtId="0" fontId="9" fillId="4" borderId="9" xfId="1" applyFont="1" applyFill="1" applyBorder="1" applyAlignment="1">
      <alignment horizontal="center"/>
    </xf>
    <xf numFmtId="0" fontId="9" fillId="4" borderId="10" xfId="1" applyFont="1" applyFill="1" applyBorder="1" applyAlignment="1">
      <alignment horizontal="left"/>
    </xf>
    <xf numFmtId="0" fontId="9" fillId="5" borderId="11" xfId="1" applyFont="1" applyFill="1" applyBorder="1" applyAlignment="1">
      <alignment horizontal="center"/>
    </xf>
    <xf numFmtId="0" fontId="13" fillId="4" borderId="12" xfId="1" applyFont="1" applyFill="1" applyBorder="1" applyAlignment="1">
      <alignment horizontal="center"/>
    </xf>
    <xf numFmtId="0" fontId="13" fillId="5" borderId="12" xfId="1" applyFont="1" applyFill="1" applyBorder="1" applyAlignment="1">
      <alignment horizontal="center"/>
    </xf>
    <xf numFmtId="0" fontId="9" fillId="4" borderId="12" xfId="1" applyFont="1" applyFill="1" applyBorder="1" applyAlignment="1">
      <alignment horizontal="center"/>
    </xf>
    <xf numFmtId="0" fontId="13" fillId="5" borderId="13" xfId="1" applyFont="1" applyFill="1" applyBorder="1" applyAlignment="1">
      <alignment horizontal="center"/>
    </xf>
    <xf numFmtId="0" fontId="13" fillId="4" borderId="14" xfId="1" applyFont="1" applyFill="1" applyBorder="1" applyAlignment="1">
      <alignment horizontal="center"/>
    </xf>
    <xf numFmtId="0" fontId="20" fillId="0" borderId="15" xfId="1" applyFont="1" applyBorder="1" applyAlignment="1">
      <alignment horizontal="center"/>
    </xf>
    <xf numFmtId="3" fontId="20" fillId="0" borderId="16" xfId="1" applyNumberFormat="1" applyFont="1" applyBorder="1" applyProtection="1">
      <protection locked="0"/>
    </xf>
    <xf numFmtId="4" fontId="21" fillId="0" borderId="16" xfId="1" applyNumberFormat="1" applyFont="1" applyBorder="1"/>
    <xf numFmtId="1" fontId="21" fillId="0" borderId="17" xfId="1" applyNumberFormat="1" applyFont="1" applyBorder="1"/>
    <xf numFmtId="4" fontId="21" fillId="0" borderId="17" xfId="1" applyNumberFormat="1" applyFont="1" applyBorder="1"/>
    <xf numFmtId="4" fontId="20" fillId="0" borderId="18" xfId="1" applyNumberFormat="1" applyFont="1" applyBorder="1"/>
    <xf numFmtId="0" fontId="7" fillId="6" borderId="19" xfId="1" applyFont="1" applyFill="1" applyBorder="1" applyAlignment="1">
      <alignment horizontal="center" vertical="center"/>
    </xf>
    <xf numFmtId="0" fontId="20" fillId="0" borderId="20" xfId="1" applyFont="1" applyBorder="1" applyAlignment="1">
      <alignment horizontal="center"/>
    </xf>
    <xf numFmtId="3" fontId="20" fillId="0" borderId="4" xfId="1" applyNumberFormat="1" applyFont="1" applyBorder="1" applyProtection="1">
      <protection locked="0"/>
    </xf>
    <xf numFmtId="4" fontId="21" fillId="0" borderId="4" xfId="1" applyNumberFormat="1" applyFont="1" applyBorder="1"/>
    <xf numFmtId="1" fontId="21" fillId="0" borderId="4" xfId="1" applyNumberFormat="1" applyFont="1" applyBorder="1"/>
    <xf numFmtId="4" fontId="20" fillId="0" borderId="21" xfId="1" applyNumberFormat="1" applyFont="1" applyBorder="1"/>
    <xf numFmtId="0" fontId="22" fillId="6" borderId="19" xfId="1" applyFont="1" applyFill="1" applyBorder="1" applyAlignment="1">
      <alignment horizontal="center" vertical="center"/>
    </xf>
    <xf numFmtId="4" fontId="21" fillId="0" borderId="22" xfId="1" applyNumberFormat="1" applyFont="1" applyBorder="1"/>
    <xf numFmtId="4" fontId="20" fillId="0" borderId="23" xfId="1" applyNumberFormat="1" applyFont="1" applyBorder="1"/>
    <xf numFmtId="0" fontId="20" fillId="0" borderId="24" xfId="1" applyFont="1" applyBorder="1"/>
    <xf numFmtId="0" fontId="20" fillId="0" borderId="25" xfId="1" applyFont="1" applyBorder="1"/>
    <xf numFmtId="3" fontId="20" fillId="0" borderId="25" xfId="1" applyNumberFormat="1" applyFont="1" applyBorder="1"/>
    <xf numFmtId="4" fontId="20" fillId="0" borderId="26" xfId="1" applyNumberFormat="1" applyFont="1" applyBorder="1"/>
    <xf numFmtId="0" fontId="19" fillId="2" borderId="1" xfId="1" applyFont="1" applyFill="1" applyBorder="1"/>
    <xf numFmtId="0" fontId="17" fillId="2" borderId="27" xfId="1" applyFont="1" applyFill="1" applyBorder="1"/>
    <xf numFmtId="164" fontId="19" fillId="2" borderId="28" xfId="1" applyNumberFormat="1" applyFont="1" applyFill="1" applyBorder="1"/>
    <xf numFmtId="0" fontId="17" fillId="2" borderId="29" xfId="1" applyFont="1" applyFill="1" applyBorder="1"/>
    <xf numFmtId="0" fontId="25" fillId="0" borderId="1" xfId="1" applyFont="1" applyBorder="1" applyProtection="1">
      <protection locked="0"/>
    </xf>
    <xf numFmtId="0" fontId="25" fillId="0" borderId="2" xfId="1" applyFont="1" applyBorder="1" applyProtection="1">
      <protection locked="0"/>
    </xf>
    <xf numFmtId="0" fontId="25" fillId="0" borderId="3" xfId="1" applyFont="1" applyBorder="1" applyProtection="1">
      <protection locked="0"/>
    </xf>
    <xf numFmtId="0" fontId="26" fillId="0" borderId="0" xfId="1" applyFont="1"/>
    <xf numFmtId="1" fontId="26" fillId="0" borderId="0" xfId="1" applyNumberFormat="1" applyFont="1"/>
    <xf numFmtId="0" fontId="7" fillId="3" borderId="0" xfId="1" applyFont="1" applyFill="1" applyProtection="1">
      <protection locked="0"/>
    </xf>
    <xf numFmtId="4" fontId="20" fillId="0" borderId="25" xfId="1" applyNumberFormat="1" applyFont="1" applyBorder="1"/>
    <xf numFmtId="0" fontId="20" fillId="0" borderId="25" xfId="1" applyFont="1" applyBorder="1" applyAlignment="1">
      <alignment horizontal="center" vertical="center"/>
    </xf>
    <xf numFmtId="0" fontId="19" fillId="2" borderId="4" xfId="1" applyFont="1" applyFill="1" applyBorder="1"/>
    <xf numFmtId="0" fontId="17" fillId="2" borderId="4" xfId="1" applyFont="1" applyFill="1" applyBorder="1"/>
    <xf numFmtId="164" fontId="19" fillId="2" borderId="4" xfId="1" applyNumberFormat="1" applyFont="1" applyFill="1" applyBorder="1"/>
    <xf numFmtId="4" fontId="17" fillId="2" borderId="4" xfId="1" applyNumberFormat="1" applyFont="1" applyFill="1" applyBorder="1"/>
    <xf numFmtId="0" fontId="1" fillId="0" borderId="0" xfId="1" applyAlignment="1">
      <alignment horizontal="center"/>
    </xf>
    <xf numFmtId="0" fontId="24" fillId="0" borderId="0" xfId="0" applyFont="1" applyAlignment="1">
      <alignment horizontal="center" textRotation="180"/>
    </xf>
  </cellXfs>
  <cellStyles count="2">
    <cellStyle name="Normalny" xfId="0" builtinId="0"/>
    <cellStyle name="Normalny_obl_pojemn_2009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28575</xdr:rowOff>
    </xdr:from>
    <xdr:to>
      <xdr:col>2</xdr:col>
      <xdr:colOff>132080</xdr:colOff>
      <xdr:row>1</xdr:row>
      <xdr:rowOff>93345</xdr:rowOff>
    </xdr:to>
    <xdr:pic>
      <xdr:nvPicPr>
        <xdr:cNvPr id="2" name="Obraz 1" descr="EXAL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8575"/>
          <a:ext cx="2179955" cy="2552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28575</xdr:rowOff>
    </xdr:from>
    <xdr:to>
      <xdr:col>2</xdr:col>
      <xdr:colOff>132080</xdr:colOff>
      <xdr:row>1</xdr:row>
      <xdr:rowOff>93345</xdr:rowOff>
    </xdr:to>
    <xdr:pic>
      <xdr:nvPicPr>
        <xdr:cNvPr id="2" name="Obraz 1" descr="EXAL logo">
          <a:extLst>
            <a:ext uri="{FF2B5EF4-FFF2-40B4-BE49-F238E27FC236}">
              <a16:creationId xmlns:a16="http://schemas.microsoft.com/office/drawing/2014/main" id="{006AFBB6-619C-4CDB-B528-150E966BDA7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8575"/>
          <a:ext cx="2179955" cy="2552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28575</xdr:rowOff>
    </xdr:from>
    <xdr:to>
      <xdr:col>2</xdr:col>
      <xdr:colOff>132080</xdr:colOff>
      <xdr:row>1</xdr:row>
      <xdr:rowOff>93345</xdr:rowOff>
    </xdr:to>
    <xdr:pic>
      <xdr:nvPicPr>
        <xdr:cNvPr id="2" name="Obraz 1" descr="EXAL logo">
          <a:extLst>
            <a:ext uri="{FF2B5EF4-FFF2-40B4-BE49-F238E27FC236}">
              <a16:creationId xmlns:a16="http://schemas.microsoft.com/office/drawing/2014/main" id="{56B7EAD6-58CD-4854-8611-2684C6FAFD0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8575"/>
          <a:ext cx="2179955" cy="2552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41"/>
  <sheetViews>
    <sheetView topLeftCell="A12" workbookViewId="0">
      <selection activeCell="D37" sqref="D37"/>
    </sheetView>
  </sheetViews>
  <sheetFormatPr defaultRowHeight="15" x14ac:dyDescent="0.25"/>
  <cols>
    <col min="1" max="1" width="7.140625" customWidth="1"/>
    <col min="2" max="2" width="24.28515625" bestFit="1" customWidth="1"/>
    <col min="3" max="8" width="11.7109375" customWidth="1"/>
    <col min="9" max="10" width="5.140625" customWidth="1"/>
    <col min="11" max="11" width="12.5703125" customWidth="1"/>
    <col min="12" max="12" width="23.140625" customWidth="1"/>
    <col min="13" max="13" width="24.85546875" customWidth="1"/>
    <col min="15" max="15" width="4.7109375" customWidth="1"/>
    <col min="16" max="16" width="3.5703125" customWidth="1"/>
  </cols>
  <sheetData>
    <row r="1" spans="1:14" x14ac:dyDescent="0.25">
      <c r="A1" s="1"/>
      <c r="B1" s="2"/>
      <c r="C1" s="2"/>
      <c r="D1" s="2"/>
      <c r="E1" s="2"/>
      <c r="F1" s="2"/>
      <c r="G1" s="2"/>
      <c r="H1" s="2"/>
      <c r="I1" s="1"/>
      <c r="J1" s="1"/>
      <c r="K1" s="3" t="s">
        <v>0</v>
      </c>
      <c r="L1" s="4" t="s">
        <v>71</v>
      </c>
      <c r="M1" s="5"/>
      <c r="N1" s="6"/>
    </row>
    <row r="2" spans="1:14" x14ac:dyDescent="0.25">
      <c r="A2" s="1"/>
      <c r="B2" s="2"/>
      <c r="C2" s="2"/>
      <c r="D2" s="2"/>
      <c r="E2" s="2"/>
      <c r="F2" s="2"/>
      <c r="G2" s="2"/>
      <c r="H2" s="2"/>
      <c r="I2" s="1"/>
      <c r="J2" s="1"/>
      <c r="K2" s="3"/>
      <c r="L2" s="4" t="s">
        <v>72</v>
      </c>
      <c r="M2" s="5"/>
      <c r="N2" s="6"/>
    </row>
    <row r="3" spans="1:14" x14ac:dyDescent="0.25">
      <c r="A3" s="2" t="s">
        <v>66</v>
      </c>
      <c r="B3" s="2"/>
      <c r="C3" s="2"/>
      <c r="D3" s="2"/>
      <c r="E3" s="2"/>
      <c r="F3" s="2"/>
      <c r="G3" s="2"/>
      <c r="H3" s="2"/>
      <c r="I3" s="1"/>
      <c r="J3" s="1"/>
      <c r="K3" s="3"/>
      <c r="L3" s="50" t="s">
        <v>70</v>
      </c>
      <c r="M3" s="51"/>
      <c r="N3" s="52"/>
    </row>
    <row r="4" spans="1:14" x14ac:dyDescent="0.25">
      <c r="A4" s="2" t="s">
        <v>67</v>
      </c>
      <c r="B4" s="2"/>
      <c r="C4" s="2"/>
      <c r="D4" s="2"/>
      <c r="E4" s="2"/>
      <c r="F4" s="2"/>
      <c r="G4" s="2"/>
      <c r="H4" s="2"/>
      <c r="I4" s="1"/>
      <c r="J4" s="1"/>
      <c r="K4" s="3" t="s">
        <v>1</v>
      </c>
      <c r="L4" s="4" t="s">
        <v>73</v>
      </c>
      <c r="M4" s="5"/>
      <c r="N4" s="6"/>
    </row>
    <row r="5" spans="1:14" x14ac:dyDescent="0.25">
      <c r="A5" s="2" t="s">
        <v>68</v>
      </c>
      <c r="B5" s="1"/>
      <c r="C5" s="1"/>
      <c r="D5" s="1"/>
      <c r="E5" s="1"/>
      <c r="F5" s="1"/>
      <c r="G5" s="1"/>
      <c r="H5" s="1" t="s">
        <v>3</v>
      </c>
      <c r="I5" s="1"/>
      <c r="J5" s="1"/>
      <c r="K5" s="3" t="s">
        <v>2</v>
      </c>
      <c r="L5" s="4" t="s">
        <v>74</v>
      </c>
      <c r="M5" s="5"/>
      <c r="N5" s="6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3" t="s">
        <v>4</v>
      </c>
      <c r="L6" s="4" t="s">
        <v>5</v>
      </c>
      <c r="M6" s="5"/>
      <c r="N6" s="6"/>
    </row>
    <row r="7" spans="1:14" x14ac:dyDescent="0.25">
      <c r="A7" s="8" t="s">
        <v>7</v>
      </c>
      <c r="B7" s="9"/>
      <c r="C7" s="9"/>
      <c r="D7" s="9"/>
      <c r="E7" s="9"/>
      <c r="F7" s="9"/>
      <c r="G7" s="9"/>
      <c r="H7" s="1"/>
      <c r="I7" s="1"/>
      <c r="J7" s="1"/>
      <c r="K7" s="3" t="s">
        <v>6</v>
      </c>
      <c r="L7" s="7" t="s">
        <v>75</v>
      </c>
      <c r="M7" s="5"/>
      <c r="N7" s="6"/>
    </row>
    <row r="8" spans="1:14" x14ac:dyDescent="0.25">
      <c r="A8" s="10" t="s">
        <v>8</v>
      </c>
      <c r="B8" s="9"/>
      <c r="C8" s="9"/>
      <c r="D8" s="9"/>
      <c r="E8" s="9"/>
      <c r="F8" s="9"/>
      <c r="G8" s="9"/>
      <c r="H8" s="1"/>
      <c r="I8" s="1"/>
      <c r="J8" s="1"/>
      <c r="K8" s="1"/>
      <c r="L8" s="1"/>
      <c r="M8" s="1"/>
      <c r="N8" s="1"/>
    </row>
    <row r="9" spans="1:14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25">
      <c r="A10" s="11" t="s">
        <v>9</v>
      </c>
      <c r="B10" s="1"/>
      <c r="C10" s="1"/>
      <c r="D10" s="12">
        <v>174</v>
      </c>
      <c r="E10" s="55"/>
      <c r="F10" s="1"/>
      <c r="G10" s="1"/>
      <c r="H10" s="1"/>
      <c r="I10" s="1"/>
      <c r="J10" s="1"/>
      <c r="K10" s="53"/>
      <c r="L10" s="53"/>
      <c r="M10" s="53"/>
      <c r="N10" s="54"/>
    </row>
    <row r="11" spans="1:14" x14ac:dyDescent="0.25">
      <c r="A11" s="13" t="s">
        <v>10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15.75" thickBo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ht="16.5" x14ac:dyDescent="0.35">
      <c r="A13" s="14" t="s">
        <v>11</v>
      </c>
      <c r="B13" s="15" t="s">
        <v>12</v>
      </c>
      <c r="C13" s="16" t="s">
        <v>13</v>
      </c>
      <c r="D13" s="17" t="s">
        <v>14</v>
      </c>
      <c r="E13" s="17" t="s">
        <v>80</v>
      </c>
      <c r="F13" s="16" t="s">
        <v>15</v>
      </c>
      <c r="G13" s="18" t="s">
        <v>16</v>
      </c>
      <c r="H13" s="19" t="s">
        <v>17</v>
      </c>
      <c r="I13" s="1"/>
      <c r="J13" s="1"/>
      <c r="K13" s="62" t="s">
        <v>18</v>
      </c>
      <c r="L13" s="62"/>
      <c r="M13" s="62"/>
      <c r="N13" s="62"/>
    </row>
    <row r="14" spans="1:14" ht="17.25" thickBot="1" x14ac:dyDescent="0.35">
      <c r="A14" s="20"/>
      <c r="B14" s="21" t="s">
        <v>19</v>
      </c>
      <c r="C14" s="22" t="s">
        <v>20</v>
      </c>
      <c r="D14" s="23" t="s">
        <v>21</v>
      </c>
      <c r="E14" s="22" t="s">
        <v>20</v>
      </c>
      <c r="F14" s="24" t="s">
        <v>22</v>
      </c>
      <c r="G14" s="25" t="s">
        <v>23</v>
      </c>
      <c r="H14" s="26" t="s">
        <v>24</v>
      </c>
      <c r="I14" s="1"/>
      <c r="J14" s="1"/>
      <c r="K14" s="1"/>
      <c r="L14" s="1"/>
      <c r="M14" s="1"/>
      <c r="N14" s="1"/>
    </row>
    <row r="15" spans="1:14" x14ac:dyDescent="0.25">
      <c r="A15" s="27">
        <v>1</v>
      </c>
      <c r="B15" s="33" t="s">
        <v>28</v>
      </c>
      <c r="C15" s="28">
        <v>0</v>
      </c>
      <c r="D15" s="29">
        <v>0.5</v>
      </c>
      <c r="E15" s="36">
        <f>C15*D15</f>
        <v>0</v>
      </c>
      <c r="F15" s="30">
        <v>174</v>
      </c>
      <c r="G15" s="31">
        <f t="shared" ref="G15:G29" si="0">C15*D15*F15*0.0001</f>
        <v>0</v>
      </c>
      <c r="H15" s="32">
        <f t="shared" ref="H15:H29" si="1">G15*15*60/1000</f>
        <v>0</v>
      </c>
      <c r="I15" s="1"/>
      <c r="J15" s="1"/>
      <c r="K15" s="33">
        <v>0</v>
      </c>
      <c r="L15" s="33" t="s">
        <v>26</v>
      </c>
      <c r="M15" s="33"/>
      <c r="N15" s="33">
        <v>0</v>
      </c>
    </row>
    <row r="16" spans="1:14" x14ac:dyDescent="0.25">
      <c r="A16" s="34">
        <v>2</v>
      </c>
      <c r="B16" s="33" t="s">
        <v>30</v>
      </c>
      <c r="C16" s="35">
        <v>0</v>
      </c>
      <c r="D16" s="36">
        <v>1</v>
      </c>
      <c r="E16" s="36">
        <f t="shared" ref="E16:E29" si="2">C16*D16</f>
        <v>0</v>
      </c>
      <c r="F16" s="37">
        <v>174</v>
      </c>
      <c r="G16" s="36">
        <f t="shared" si="0"/>
        <v>0</v>
      </c>
      <c r="H16" s="38">
        <f t="shared" si="1"/>
        <v>0</v>
      </c>
      <c r="I16" s="1"/>
      <c r="J16" s="1"/>
      <c r="K16" s="33" t="s">
        <v>25</v>
      </c>
      <c r="L16" s="33" t="s">
        <v>28</v>
      </c>
      <c r="M16" s="33"/>
      <c r="N16" s="33">
        <v>0.5</v>
      </c>
    </row>
    <row r="17" spans="1:16" x14ac:dyDescent="0.25">
      <c r="A17" s="34">
        <v>3</v>
      </c>
      <c r="B17" s="33" t="s">
        <v>78</v>
      </c>
      <c r="C17" s="35">
        <v>0</v>
      </c>
      <c r="D17" s="36">
        <v>0.6</v>
      </c>
      <c r="E17" s="36">
        <f t="shared" si="2"/>
        <v>0</v>
      </c>
      <c r="F17" s="37">
        <v>174</v>
      </c>
      <c r="G17" s="36">
        <f t="shared" si="0"/>
        <v>0</v>
      </c>
      <c r="H17" s="38">
        <f t="shared" si="1"/>
        <v>0</v>
      </c>
      <c r="I17" s="1"/>
      <c r="J17" s="1"/>
      <c r="K17" s="33" t="s">
        <v>27</v>
      </c>
      <c r="L17" s="33" t="s">
        <v>30</v>
      </c>
      <c r="M17" s="39" t="s">
        <v>31</v>
      </c>
      <c r="N17" s="33">
        <v>1</v>
      </c>
    </row>
    <row r="18" spans="1:16" x14ac:dyDescent="0.25">
      <c r="A18" s="34">
        <v>4</v>
      </c>
      <c r="B18" s="33" t="s">
        <v>35</v>
      </c>
      <c r="C18" s="35">
        <v>0</v>
      </c>
      <c r="D18" s="36">
        <v>1</v>
      </c>
      <c r="E18" s="36">
        <f t="shared" si="2"/>
        <v>0</v>
      </c>
      <c r="F18" s="37">
        <v>174</v>
      </c>
      <c r="G18" s="36">
        <f t="shared" si="0"/>
        <v>0</v>
      </c>
      <c r="H18" s="38">
        <f t="shared" si="1"/>
        <v>0</v>
      </c>
      <c r="I18" s="1"/>
      <c r="J18" s="1"/>
      <c r="K18" s="33" t="s">
        <v>29</v>
      </c>
      <c r="L18" s="33" t="s">
        <v>33</v>
      </c>
      <c r="M18" s="33"/>
      <c r="N18" s="33">
        <v>0.8</v>
      </c>
    </row>
    <row r="19" spans="1:16" x14ac:dyDescent="0.25">
      <c r="A19" s="34">
        <v>5</v>
      </c>
      <c r="B19" s="33" t="s">
        <v>37</v>
      </c>
      <c r="C19" s="35">
        <v>0</v>
      </c>
      <c r="D19" s="36">
        <v>0.8</v>
      </c>
      <c r="E19" s="36">
        <f t="shared" si="2"/>
        <v>0</v>
      </c>
      <c r="F19" s="37">
        <v>174</v>
      </c>
      <c r="G19" s="36">
        <f t="shared" si="0"/>
        <v>0</v>
      </c>
      <c r="H19" s="38">
        <f t="shared" si="1"/>
        <v>0</v>
      </c>
      <c r="I19" s="1"/>
      <c r="J19" s="1"/>
      <c r="K19" s="33" t="s">
        <v>32</v>
      </c>
      <c r="L19" s="33" t="s">
        <v>35</v>
      </c>
      <c r="M19" s="33"/>
      <c r="N19" s="33">
        <v>1</v>
      </c>
    </row>
    <row r="20" spans="1:16" x14ac:dyDescent="0.25">
      <c r="A20" s="34">
        <v>6</v>
      </c>
      <c r="B20" s="33" t="s">
        <v>79</v>
      </c>
      <c r="C20" s="35">
        <v>510</v>
      </c>
      <c r="D20" s="36">
        <v>0.9</v>
      </c>
      <c r="E20" s="36">
        <f t="shared" si="2"/>
        <v>459</v>
      </c>
      <c r="F20" s="37">
        <v>174</v>
      </c>
      <c r="G20" s="36">
        <f t="shared" si="0"/>
        <v>7.9866000000000001</v>
      </c>
      <c r="H20" s="38">
        <f t="shared" si="1"/>
        <v>7.1879400000000002</v>
      </c>
      <c r="I20" s="1"/>
      <c r="J20" s="1"/>
      <c r="K20" s="33" t="s">
        <v>34</v>
      </c>
      <c r="L20" s="33" t="s">
        <v>37</v>
      </c>
      <c r="M20" s="33"/>
      <c r="N20" s="33">
        <v>0.8</v>
      </c>
    </row>
    <row r="21" spans="1:16" x14ac:dyDescent="0.25">
      <c r="A21" s="34">
        <v>7</v>
      </c>
      <c r="B21" s="33" t="s">
        <v>42</v>
      </c>
      <c r="C21" s="35">
        <v>0</v>
      </c>
      <c r="D21" s="36">
        <v>0.2</v>
      </c>
      <c r="E21" s="36">
        <f t="shared" si="2"/>
        <v>0</v>
      </c>
      <c r="F21" s="37">
        <v>174</v>
      </c>
      <c r="G21" s="36">
        <f t="shared" si="0"/>
        <v>0</v>
      </c>
      <c r="H21" s="38">
        <f t="shared" si="1"/>
        <v>0</v>
      </c>
      <c r="I21" s="1"/>
      <c r="J21" s="1"/>
      <c r="K21" s="33" t="s">
        <v>36</v>
      </c>
      <c r="L21" s="33" t="s">
        <v>39</v>
      </c>
      <c r="M21" s="39" t="s">
        <v>40</v>
      </c>
      <c r="N21" s="33">
        <v>0.9</v>
      </c>
    </row>
    <row r="22" spans="1:16" x14ac:dyDescent="0.25">
      <c r="A22" s="34">
        <v>8</v>
      </c>
      <c r="B22" s="33" t="s">
        <v>44</v>
      </c>
      <c r="C22" s="35">
        <v>0</v>
      </c>
      <c r="D22" s="36">
        <v>0.3</v>
      </c>
      <c r="E22" s="36">
        <f t="shared" si="2"/>
        <v>0</v>
      </c>
      <c r="F22" s="37">
        <v>174</v>
      </c>
      <c r="G22" s="36">
        <f t="shared" si="0"/>
        <v>0</v>
      </c>
      <c r="H22" s="38">
        <f t="shared" si="1"/>
        <v>0</v>
      </c>
      <c r="I22" s="1"/>
      <c r="J22" s="1"/>
      <c r="K22" s="33" t="s">
        <v>38</v>
      </c>
      <c r="L22" s="33" t="s">
        <v>42</v>
      </c>
      <c r="M22" s="33"/>
      <c r="N22" s="33">
        <v>0.2</v>
      </c>
    </row>
    <row r="23" spans="1:16" x14ac:dyDescent="0.25">
      <c r="A23" s="34">
        <v>9</v>
      </c>
      <c r="B23" s="33" t="s">
        <v>46</v>
      </c>
      <c r="C23" s="35">
        <v>0</v>
      </c>
      <c r="D23" s="36">
        <v>0.25</v>
      </c>
      <c r="E23" s="36">
        <f t="shared" si="2"/>
        <v>0</v>
      </c>
      <c r="F23" s="37">
        <v>174</v>
      </c>
      <c r="G23" s="36">
        <f t="shared" si="0"/>
        <v>0</v>
      </c>
      <c r="H23" s="38">
        <f t="shared" si="1"/>
        <v>0</v>
      </c>
      <c r="I23" s="1"/>
      <c r="J23" s="1"/>
      <c r="K23" s="33" t="s">
        <v>41</v>
      </c>
      <c r="L23" s="33" t="s">
        <v>44</v>
      </c>
      <c r="M23" s="33"/>
      <c r="N23" s="33">
        <v>0.3</v>
      </c>
    </row>
    <row r="24" spans="1:16" ht="15" customHeight="1" x14ac:dyDescent="0.25">
      <c r="A24" s="34">
        <v>10</v>
      </c>
      <c r="B24" s="33" t="s">
        <v>76</v>
      </c>
      <c r="C24" s="35">
        <v>40</v>
      </c>
      <c r="D24" s="36">
        <v>0.25</v>
      </c>
      <c r="E24" s="36">
        <f t="shared" si="2"/>
        <v>10</v>
      </c>
      <c r="F24" s="37">
        <v>174</v>
      </c>
      <c r="G24" s="36">
        <f t="shared" si="0"/>
        <v>0.17400000000000002</v>
      </c>
      <c r="H24" s="38">
        <f t="shared" si="1"/>
        <v>0.15660000000000002</v>
      </c>
      <c r="I24" s="1"/>
      <c r="J24" s="1"/>
      <c r="K24" s="33" t="s">
        <v>43</v>
      </c>
      <c r="L24" s="33" t="s">
        <v>46</v>
      </c>
      <c r="M24" s="33"/>
      <c r="N24" s="33">
        <v>0.25</v>
      </c>
      <c r="P24" s="63" t="s">
        <v>69</v>
      </c>
    </row>
    <row r="25" spans="1:16" x14ac:dyDescent="0.25">
      <c r="A25" s="34">
        <v>11</v>
      </c>
      <c r="B25" s="33" t="s">
        <v>77</v>
      </c>
      <c r="C25" s="35">
        <v>310</v>
      </c>
      <c r="D25" s="36">
        <v>0.9</v>
      </c>
      <c r="E25" s="36">
        <f t="shared" si="2"/>
        <v>279</v>
      </c>
      <c r="F25" s="37">
        <v>174</v>
      </c>
      <c r="G25" s="36">
        <f t="shared" si="0"/>
        <v>4.8546000000000005</v>
      </c>
      <c r="H25" s="38">
        <f t="shared" si="1"/>
        <v>4.3691400000000007</v>
      </c>
      <c r="I25" s="1"/>
      <c r="J25" s="1"/>
      <c r="K25" s="33" t="s">
        <v>45</v>
      </c>
      <c r="L25" s="33" t="s">
        <v>48</v>
      </c>
      <c r="M25" s="33"/>
      <c r="N25" s="33">
        <v>0.25</v>
      </c>
      <c r="P25" s="63"/>
    </row>
    <row r="26" spans="1:16" x14ac:dyDescent="0.25">
      <c r="A26" s="34">
        <v>12</v>
      </c>
      <c r="B26" s="33" t="s">
        <v>52</v>
      </c>
      <c r="C26" s="35">
        <v>0</v>
      </c>
      <c r="D26" s="36">
        <v>1</v>
      </c>
      <c r="E26" s="36">
        <f t="shared" si="2"/>
        <v>0</v>
      </c>
      <c r="F26" s="37">
        <v>174</v>
      </c>
      <c r="G26" s="36">
        <f t="shared" si="0"/>
        <v>0</v>
      </c>
      <c r="H26" s="38">
        <f t="shared" si="1"/>
        <v>0</v>
      </c>
      <c r="I26" s="1"/>
      <c r="J26" s="1"/>
      <c r="K26" s="33" t="s">
        <v>47</v>
      </c>
      <c r="L26" s="33" t="s">
        <v>50</v>
      </c>
      <c r="M26" s="33"/>
      <c r="N26" s="33">
        <v>0.9</v>
      </c>
      <c r="P26" s="63"/>
    </row>
    <row r="27" spans="1:16" x14ac:dyDescent="0.25">
      <c r="A27" s="34">
        <v>13</v>
      </c>
      <c r="B27" s="33" t="s">
        <v>54</v>
      </c>
      <c r="C27" s="35">
        <v>150</v>
      </c>
      <c r="D27" s="36">
        <v>0.2</v>
      </c>
      <c r="E27" s="36">
        <f t="shared" si="2"/>
        <v>30</v>
      </c>
      <c r="F27" s="37">
        <v>174</v>
      </c>
      <c r="G27" s="36">
        <f t="shared" si="0"/>
        <v>0.52200000000000002</v>
      </c>
      <c r="H27" s="38">
        <f t="shared" si="1"/>
        <v>0.4698</v>
      </c>
      <c r="I27" s="1"/>
      <c r="J27" s="1"/>
      <c r="K27" s="33" t="s">
        <v>49</v>
      </c>
      <c r="L27" s="33" t="s">
        <v>52</v>
      </c>
      <c r="M27" s="33"/>
      <c r="N27" s="33">
        <v>1</v>
      </c>
      <c r="P27" s="63"/>
    </row>
    <row r="28" spans="1:16" x14ac:dyDescent="0.25">
      <c r="A28" s="34">
        <v>14</v>
      </c>
      <c r="B28" s="33" t="s">
        <v>57</v>
      </c>
      <c r="C28" s="35">
        <v>0</v>
      </c>
      <c r="D28" s="36">
        <v>0.25</v>
      </c>
      <c r="E28" s="36">
        <f t="shared" si="2"/>
        <v>0</v>
      </c>
      <c r="F28" s="37">
        <v>174</v>
      </c>
      <c r="G28" s="36">
        <f t="shared" si="0"/>
        <v>0</v>
      </c>
      <c r="H28" s="38">
        <f t="shared" si="1"/>
        <v>0</v>
      </c>
      <c r="I28" s="1"/>
      <c r="J28" s="1"/>
      <c r="K28" s="33" t="s">
        <v>51</v>
      </c>
      <c r="L28" s="33" t="s">
        <v>54</v>
      </c>
      <c r="M28" s="39" t="s">
        <v>55</v>
      </c>
      <c r="N28" s="33">
        <v>0.2</v>
      </c>
      <c r="P28" s="63"/>
    </row>
    <row r="29" spans="1:16" x14ac:dyDescent="0.25">
      <c r="A29" s="34">
        <v>15</v>
      </c>
      <c r="B29" s="33" t="s">
        <v>60</v>
      </c>
      <c r="C29" s="35">
        <v>0</v>
      </c>
      <c r="D29" s="36">
        <v>0.5</v>
      </c>
      <c r="E29" s="36">
        <f t="shared" si="2"/>
        <v>0</v>
      </c>
      <c r="F29" s="37">
        <v>174</v>
      </c>
      <c r="G29" s="40">
        <f t="shared" si="0"/>
        <v>0</v>
      </c>
      <c r="H29" s="41">
        <f t="shared" si="1"/>
        <v>0</v>
      </c>
      <c r="I29" s="1"/>
      <c r="J29" s="1"/>
      <c r="K29" s="33" t="s">
        <v>53</v>
      </c>
      <c r="L29" s="33" t="s">
        <v>57</v>
      </c>
      <c r="M29" s="39" t="s">
        <v>58</v>
      </c>
      <c r="N29" s="33">
        <v>0.25</v>
      </c>
      <c r="P29" s="63"/>
    </row>
    <row r="30" spans="1:16" ht="15.75" thickBot="1" x14ac:dyDescent="0.3">
      <c r="A30" s="42"/>
      <c r="B30" s="43" t="s">
        <v>59</v>
      </c>
      <c r="C30" s="44">
        <f>SUM(C15:C29)</f>
        <v>1010</v>
      </c>
      <c r="D30" s="43"/>
      <c r="E30" s="56">
        <f>SUM(E15:E29)</f>
        <v>778</v>
      </c>
      <c r="F30" s="57" t="s">
        <v>81</v>
      </c>
      <c r="G30" s="56">
        <f>SUM(G15:G29)</f>
        <v>13.5372</v>
      </c>
      <c r="H30" s="45">
        <f>SUM(H15:H29)</f>
        <v>12.183479999999999</v>
      </c>
      <c r="I30" s="1"/>
      <c r="J30" s="1"/>
      <c r="K30" s="33" t="s">
        <v>56</v>
      </c>
      <c r="L30" s="33" t="s">
        <v>60</v>
      </c>
      <c r="M30" s="39" t="s">
        <v>61</v>
      </c>
      <c r="N30" s="33">
        <v>0.5</v>
      </c>
      <c r="P30" s="63"/>
    </row>
    <row r="31" spans="1:16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6" x14ac:dyDescent="0.25">
      <c r="A32" s="1" t="s">
        <v>62</v>
      </c>
      <c r="B32" s="1"/>
      <c r="C32" s="1"/>
      <c r="D32" s="1"/>
      <c r="E32" s="1"/>
      <c r="F32" s="1"/>
      <c r="G32" s="58">
        <f>C30/10000</f>
        <v>0.10100000000000001</v>
      </c>
      <c r="H32" s="59" t="s">
        <v>63</v>
      </c>
      <c r="I32" s="1"/>
      <c r="J32" s="1"/>
      <c r="K32" s="1"/>
      <c r="L32" s="1"/>
      <c r="M32" s="1"/>
      <c r="N32" s="1"/>
    </row>
    <row r="33" spans="1:14" x14ac:dyDescent="0.25">
      <c r="A33" s="1" t="s">
        <v>84</v>
      </c>
      <c r="B33" s="1"/>
      <c r="C33" s="1"/>
      <c r="D33" s="1"/>
      <c r="E33" s="1"/>
      <c r="F33" s="1"/>
      <c r="G33" s="58">
        <f>E30/10000</f>
        <v>7.7799999999999994E-2</v>
      </c>
      <c r="H33" s="59" t="s">
        <v>63</v>
      </c>
      <c r="I33" s="1"/>
      <c r="J33" s="1"/>
      <c r="K33" s="1"/>
      <c r="L33" s="1"/>
      <c r="M33" s="1"/>
      <c r="N33" s="1"/>
    </row>
    <row r="34" spans="1:14" x14ac:dyDescent="0.25">
      <c r="A34" s="1" t="s">
        <v>65</v>
      </c>
      <c r="B34" s="1"/>
      <c r="C34" s="1"/>
      <c r="D34" s="1"/>
      <c r="E34" s="1"/>
      <c r="F34" s="1"/>
      <c r="G34" s="60">
        <f>H30</f>
        <v>12.183479999999999</v>
      </c>
      <c r="H34" s="59" t="s">
        <v>64</v>
      </c>
      <c r="I34" s="1"/>
      <c r="J34" s="1"/>
      <c r="K34" s="1"/>
      <c r="L34" s="1"/>
      <c r="M34" s="1"/>
      <c r="N34" s="1"/>
    </row>
    <row r="35" spans="1:14" x14ac:dyDescent="0.25">
      <c r="A35" s="1" t="s">
        <v>82</v>
      </c>
      <c r="G35" s="61">
        <f>G30</f>
        <v>13.5372</v>
      </c>
      <c r="H35" s="59" t="s">
        <v>83</v>
      </c>
    </row>
    <row r="41" spans="1:14" x14ac:dyDescent="0.25">
      <c r="C41" t="s">
        <v>3</v>
      </c>
    </row>
  </sheetData>
  <mergeCells count="2">
    <mergeCell ref="K13:N13"/>
    <mergeCell ref="P24:P30"/>
  </mergeCells>
  <dataValidations count="1">
    <dataValidation type="list" allowBlank="1" showInputMessage="1" showErrorMessage="1" promptTitle="natęzenie deszczu" prompt="Wybierz natężenie deszczu_x000a_" sqref="D10:E10" xr:uid="{00000000-0002-0000-0100-000000000000}">
      <formula1>$O$17:$O$23</formula1>
    </dataValidation>
  </dataValidations>
  <printOptions horizontalCentered="1" verticalCentered="1"/>
  <pageMargins left="0.70866141732283472" right="0.70866141732283472" top="1.3385826771653544" bottom="0.74803149606299213" header="0.31496062992125984" footer="0.31496062992125984"/>
  <pageSetup paperSize="9" scale="8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D1227-C383-4ECF-80D4-AAF40FC5A422}">
  <sheetPr>
    <pageSetUpPr fitToPage="1"/>
  </sheetPr>
  <dimension ref="A1:P40"/>
  <sheetViews>
    <sheetView workbookViewId="0">
      <selection activeCell="E44" sqref="E44"/>
    </sheetView>
  </sheetViews>
  <sheetFormatPr defaultRowHeight="15" x14ac:dyDescent="0.25"/>
  <cols>
    <col min="1" max="1" width="7.140625" customWidth="1"/>
    <col min="2" max="2" width="24.28515625" bestFit="1" customWidth="1"/>
    <col min="3" max="8" width="11.7109375" customWidth="1"/>
    <col min="9" max="10" width="5.140625" customWidth="1"/>
    <col min="11" max="11" width="12.5703125" customWidth="1"/>
    <col min="12" max="12" width="23.140625" customWidth="1"/>
    <col min="13" max="13" width="24.85546875" customWidth="1"/>
    <col min="15" max="15" width="4.7109375" customWidth="1"/>
    <col min="16" max="16" width="3.5703125" customWidth="1"/>
  </cols>
  <sheetData>
    <row r="1" spans="1:14" x14ac:dyDescent="0.25">
      <c r="A1" s="1"/>
      <c r="B1" s="2"/>
      <c r="C1" s="2"/>
      <c r="D1" s="2"/>
      <c r="E1" s="2"/>
      <c r="F1" s="2"/>
      <c r="G1" s="2"/>
      <c r="H1" s="2"/>
      <c r="I1" s="1"/>
      <c r="J1" s="1"/>
      <c r="K1" s="3" t="s">
        <v>0</v>
      </c>
      <c r="L1" s="4" t="s">
        <v>71</v>
      </c>
      <c r="M1" s="5"/>
      <c r="N1" s="6"/>
    </row>
    <row r="2" spans="1:14" x14ac:dyDescent="0.25">
      <c r="A2" s="1"/>
      <c r="B2" s="2"/>
      <c r="C2" s="2"/>
      <c r="D2" s="2"/>
      <c r="E2" s="2"/>
      <c r="F2" s="2"/>
      <c r="G2" s="2"/>
      <c r="H2" s="2"/>
      <c r="I2" s="1"/>
      <c r="J2" s="1"/>
      <c r="K2" s="3"/>
      <c r="L2" s="4" t="s">
        <v>72</v>
      </c>
      <c r="M2" s="5"/>
      <c r="N2" s="6"/>
    </row>
    <row r="3" spans="1:14" x14ac:dyDescent="0.25">
      <c r="A3" s="2" t="s">
        <v>66</v>
      </c>
      <c r="B3" s="2"/>
      <c r="C3" s="2"/>
      <c r="D3" s="2"/>
      <c r="E3" s="2"/>
      <c r="F3" s="2"/>
      <c r="G3" s="2"/>
      <c r="H3" s="2"/>
      <c r="I3" s="1"/>
      <c r="J3" s="1"/>
      <c r="K3" s="3"/>
      <c r="L3" s="50" t="s">
        <v>70</v>
      </c>
      <c r="M3" s="51"/>
      <c r="N3" s="52"/>
    </row>
    <row r="4" spans="1:14" x14ac:dyDescent="0.25">
      <c r="A4" s="2" t="s">
        <v>67</v>
      </c>
      <c r="B4" s="2"/>
      <c r="C4" s="2"/>
      <c r="D4" s="2"/>
      <c r="E4" s="2"/>
      <c r="F4" s="2"/>
      <c r="G4" s="2"/>
      <c r="H4" s="2"/>
      <c r="I4" s="1"/>
      <c r="J4" s="1"/>
      <c r="K4" s="3" t="s">
        <v>1</v>
      </c>
      <c r="L4" s="4" t="s">
        <v>73</v>
      </c>
      <c r="M4" s="5"/>
      <c r="N4" s="6"/>
    </row>
    <row r="5" spans="1:14" x14ac:dyDescent="0.25">
      <c r="A5" s="2" t="s">
        <v>68</v>
      </c>
      <c r="B5" s="1"/>
      <c r="C5" s="1"/>
      <c r="D5" s="1"/>
      <c r="E5" s="1"/>
      <c r="F5" s="1"/>
      <c r="G5" s="1"/>
      <c r="H5" s="1" t="s">
        <v>3</v>
      </c>
      <c r="I5" s="1"/>
      <c r="J5" s="1"/>
      <c r="K5" s="3" t="s">
        <v>2</v>
      </c>
      <c r="L5" s="4" t="s">
        <v>74</v>
      </c>
      <c r="M5" s="5"/>
      <c r="N5" s="6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3" t="s">
        <v>4</v>
      </c>
      <c r="L6" s="4" t="s">
        <v>5</v>
      </c>
      <c r="M6" s="5"/>
      <c r="N6" s="6"/>
    </row>
    <row r="7" spans="1:14" x14ac:dyDescent="0.25">
      <c r="A7" s="8" t="s">
        <v>7</v>
      </c>
      <c r="B7" s="9"/>
      <c r="C7" s="9"/>
      <c r="D7" s="9"/>
      <c r="E7" s="9"/>
      <c r="F7" s="9"/>
      <c r="G7" s="9"/>
      <c r="H7" s="1"/>
      <c r="I7" s="1"/>
      <c r="J7" s="1"/>
      <c r="K7" s="3" t="s">
        <v>6</v>
      </c>
      <c r="L7" s="7" t="s">
        <v>75</v>
      </c>
      <c r="M7" s="5"/>
      <c r="N7" s="6"/>
    </row>
    <row r="8" spans="1:14" x14ac:dyDescent="0.25">
      <c r="A8" s="10" t="s">
        <v>8</v>
      </c>
      <c r="B8" s="9"/>
      <c r="C8" s="9"/>
      <c r="D8" s="9"/>
      <c r="E8" s="9"/>
      <c r="F8" s="9"/>
      <c r="G8" s="9"/>
      <c r="H8" s="1"/>
      <c r="I8" s="1"/>
      <c r="J8" s="1"/>
      <c r="K8" s="1"/>
      <c r="L8" s="1"/>
      <c r="M8" s="1"/>
      <c r="N8" s="1"/>
    </row>
    <row r="9" spans="1:14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25">
      <c r="A10" s="11" t="s">
        <v>9</v>
      </c>
      <c r="B10" s="1"/>
      <c r="C10" s="1"/>
      <c r="D10" s="12">
        <v>174</v>
      </c>
      <c r="E10" s="55"/>
      <c r="F10" s="1"/>
      <c r="G10" s="1"/>
      <c r="H10" s="1"/>
      <c r="I10" s="1"/>
      <c r="J10" s="1"/>
      <c r="K10" s="53"/>
      <c r="L10" s="53"/>
      <c r="M10" s="53"/>
      <c r="N10" s="54"/>
    </row>
    <row r="11" spans="1:14" x14ac:dyDescent="0.25">
      <c r="A11" s="13" t="s">
        <v>10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15.75" thickBo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ht="16.5" x14ac:dyDescent="0.35">
      <c r="A13" s="14" t="s">
        <v>11</v>
      </c>
      <c r="B13" s="15" t="s">
        <v>12</v>
      </c>
      <c r="C13" s="16" t="s">
        <v>13</v>
      </c>
      <c r="D13" s="17" t="s">
        <v>14</v>
      </c>
      <c r="E13" s="17" t="s">
        <v>80</v>
      </c>
      <c r="F13" s="16" t="s">
        <v>15</v>
      </c>
      <c r="G13" s="18" t="s">
        <v>16</v>
      </c>
      <c r="H13" s="19" t="s">
        <v>17</v>
      </c>
      <c r="I13" s="1"/>
      <c r="J13" s="1"/>
      <c r="K13" s="62" t="s">
        <v>18</v>
      </c>
      <c r="L13" s="62"/>
      <c r="M13" s="62"/>
      <c r="N13" s="62"/>
    </row>
    <row r="14" spans="1:14" ht="17.25" thickBot="1" x14ac:dyDescent="0.35">
      <c r="A14" s="20"/>
      <c r="B14" s="21" t="s">
        <v>19</v>
      </c>
      <c r="C14" s="22" t="s">
        <v>20</v>
      </c>
      <c r="D14" s="23" t="s">
        <v>21</v>
      </c>
      <c r="E14" s="22" t="s">
        <v>20</v>
      </c>
      <c r="F14" s="24" t="s">
        <v>22</v>
      </c>
      <c r="G14" s="25" t="s">
        <v>23</v>
      </c>
      <c r="H14" s="26" t="s">
        <v>24</v>
      </c>
      <c r="I14" s="1"/>
      <c r="J14" s="1"/>
      <c r="K14" s="1"/>
      <c r="L14" s="1"/>
      <c r="M14" s="1"/>
      <c r="N14" s="1"/>
    </row>
    <row r="15" spans="1:14" x14ac:dyDescent="0.25">
      <c r="A15" s="27">
        <v>1</v>
      </c>
      <c r="B15" s="33" t="s">
        <v>28</v>
      </c>
      <c r="C15" s="28">
        <v>0</v>
      </c>
      <c r="D15" s="29">
        <v>0.5</v>
      </c>
      <c r="E15" s="36">
        <f>C15*D15</f>
        <v>0</v>
      </c>
      <c r="F15" s="30">
        <v>174</v>
      </c>
      <c r="G15" s="31">
        <f t="shared" ref="G15:G29" si="0">C15*D15*F15*0.0001</f>
        <v>0</v>
      </c>
      <c r="H15" s="32">
        <f t="shared" ref="H15:H29" si="1">G15*15*60/1000</f>
        <v>0</v>
      </c>
      <c r="I15" s="1"/>
      <c r="J15" s="1"/>
      <c r="K15" s="33">
        <v>0</v>
      </c>
      <c r="L15" s="33" t="s">
        <v>26</v>
      </c>
      <c r="M15" s="33"/>
      <c r="N15" s="33">
        <v>0</v>
      </c>
    </row>
    <row r="16" spans="1:14" x14ac:dyDescent="0.25">
      <c r="A16" s="34">
        <v>2</v>
      </c>
      <c r="B16" s="33" t="s">
        <v>30</v>
      </c>
      <c r="C16" s="35">
        <v>0</v>
      </c>
      <c r="D16" s="36">
        <v>1</v>
      </c>
      <c r="E16" s="36">
        <f t="shared" ref="E16:E29" si="2">C16*D16</f>
        <v>0</v>
      </c>
      <c r="F16" s="37">
        <v>174</v>
      </c>
      <c r="G16" s="36">
        <f t="shared" si="0"/>
        <v>0</v>
      </c>
      <c r="H16" s="38">
        <f t="shared" si="1"/>
        <v>0</v>
      </c>
      <c r="I16" s="1"/>
      <c r="J16" s="1"/>
      <c r="K16" s="33" t="s">
        <v>25</v>
      </c>
      <c r="L16" s="33" t="s">
        <v>28</v>
      </c>
      <c r="M16" s="33"/>
      <c r="N16" s="33">
        <v>0.5</v>
      </c>
    </row>
    <row r="17" spans="1:16" x14ac:dyDescent="0.25">
      <c r="A17" s="34">
        <v>3</v>
      </c>
      <c r="B17" s="33" t="s">
        <v>78</v>
      </c>
      <c r="C17" s="35">
        <v>0</v>
      </c>
      <c r="D17" s="36">
        <v>0.6</v>
      </c>
      <c r="E17" s="36">
        <f t="shared" si="2"/>
        <v>0</v>
      </c>
      <c r="F17" s="37">
        <v>174</v>
      </c>
      <c r="G17" s="36">
        <f t="shared" si="0"/>
        <v>0</v>
      </c>
      <c r="H17" s="38">
        <f t="shared" si="1"/>
        <v>0</v>
      </c>
      <c r="I17" s="1"/>
      <c r="J17" s="1"/>
      <c r="K17" s="33" t="s">
        <v>27</v>
      </c>
      <c r="L17" s="33" t="s">
        <v>30</v>
      </c>
      <c r="M17" s="39" t="s">
        <v>31</v>
      </c>
      <c r="N17" s="33">
        <v>1</v>
      </c>
    </row>
    <row r="18" spans="1:16" x14ac:dyDescent="0.25">
      <c r="A18" s="34">
        <v>4</v>
      </c>
      <c r="B18" s="33" t="s">
        <v>35</v>
      </c>
      <c r="C18" s="35">
        <v>0</v>
      </c>
      <c r="D18" s="36">
        <v>1</v>
      </c>
      <c r="E18" s="36">
        <f t="shared" si="2"/>
        <v>0</v>
      </c>
      <c r="F18" s="37">
        <v>174</v>
      </c>
      <c r="G18" s="36">
        <f t="shared" si="0"/>
        <v>0</v>
      </c>
      <c r="H18" s="38">
        <f t="shared" si="1"/>
        <v>0</v>
      </c>
      <c r="I18" s="1"/>
      <c r="J18" s="1"/>
      <c r="K18" s="33" t="s">
        <v>29</v>
      </c>
      <c r="L18" s="33" t="s">
        <v>33</v>
      </c>
      <c r="M18" s="33"/>
      <c r="N18" s="33">
        <v>0.8</v>
      </c>
    </row>
    <row r="19" spans="1:16" x14ac:dyDescent="0.25">
      <c r="A19" s="34">
        <v>5</v>
      </c>
      <c r="B19" s="33" t="s">
        <v>37</v>
      </c>
      <c r="C19" s="35">
        <v>0</v>
      </c>
      <c r="D19" s="36">
        <v>0.8</v>
      </c>
      <c r="E19" s="36">
        <f t="shared" si="2"/>
        <v>0</v>
      </c>
      <c r="F19" s="37">
        <v>174</v>
      </c>
      <c r="G19" s="36">
        <f t="shared" si="0"/>
        <v>0</v>
      </c>
      <c r="H19" s="38">
        <f t="shared" si="1"/>
        <v>0</v>
      </c>
      <c r="I19" s="1"/>
      <c r="J19" s="1"/>
      <c r="K19" s="33" t="s">
        <v>32</v>
      </c>
      <c r="L19" s="33" t="s">
        <v>35</v>
      </c>
      <c r="M19" s="33"/>
      <c r="N19" s="33">
        <v>1</v>
      </c>
    </row>
    <row r="20" spans="1:16" x14ac:dyDescent="0.25">
      <c r="A20" s="34">
        <v>6</v>
      </c>
      <c r="B20" s="33" t="s">
        <v>79</v>
      </c>
      <c r="C20" s="35">
        <v>2160</v>
      </c>
      <c r="D20" s="36">
        <v>0.9</v>
      </c>
      <c r="E20" s="36">
        <f t="shared" si="2"/>
        <v>1944</v>
      </c>
      <c r="F20" s="37">
        <v>174</v>
      </c>
      <c r="G20" s="36">
        <f t="shared" si="0"/>
        <v>33.825600000000001</v>
      </c>
      <c r="H20" s="38">
        <f t="shared" si="1"/>
        <v>30.44304</v>
      </c>
      <c r="I20" s="1"/>
      <c r="J20" s="1"/>
      <c r="K20" s="33" t="s">
        <v>34</v>
      </c>
      <c r="L20" s="33" t="s">
        <v>37</v>
      </c>
      <c r="M20" s="33"/>
      <c r="N20" s="33">
        <v>0.8</v>
      </c>
    </row>
    <row r="21" spans="1:16" x14ac:dyDescent="0.25">
      <c r="A21" s="34">
        <v>7</v>
      </c>
      <c r="B21" s="33" t="s">
        <v>42</v>
      </c>
      <c r="C21" s="35">
        <v>0</v>
      </c>
      <c r="D21" s="36">
        <v>0.2</v>
      </c>
      <c r="E21" s="36">
        <f t="shared" si="2"/>
        <v>0</v>
      </c>
      <c r="F21" s="37">
        <v>174</v>
      </c>
      <c r="G21" s="36">
        <f t="shared" si="0"/>
        <v>0</v>
      </c>
      <c r="H21" s="38">
        <f t="shared" si="1"/>
        <v>0</v>
      </c>
      <c r="I21" s="1"/>
      <c r="J21" s="1"/>
      <c r="K21" s="33" t="s">
        <v>36</v>
      </c>
      <c r="L21" s="33" t="s">
        <v>39</v>
      </c>
      <c r="M21" s="39" t="s">
        <v>40</v>
      </c>
      <c r="N21" s="33">
        <v>0.9</v>
      </c>
    </row>
    <row r="22" spans="1:16" x14ac:dyDescent="0.25">
      <c r="A22" s="34">
        <v>8</v>
      </c>
      <c r="B22" s="33" t="s">
        <v>44</v>
      </c>
      <c r="C22" s="35">
        <v>0</v>
      </c>
      <c r="D22" s="36">
        <v>0.3</v>
      </c>
      <c r="E22" s="36">
        <f t="shared" si="2"/>
        <v>0</v>
      </c>
      <c r="F22" s="37">
        <v>174</v>
      </c>
      <c r="G22" s="36">
        <f t="shared" si="0"/>
        <v>0</v>
      </c>
      <c r="H22" s="38">
        <f t="shared" si="1"/>
        <v>0</v>
      </c>
      <c r="I22" s="1"/>
      <c r="J22" s="1"/>
      <c r="K22" s="33" t="s">
        <v>38</v>
      </c>
      <c r="L22" s="33" t="s">
        <v>42</v>
      </c>
      <c r="M22" s="33"/>
      <c r="N22" s="33">
        <v>0.2</v>
      </c>
    </row>
    <row r="23" spans="1:16" x14ac:dyDescent="0.25">
      <c r="A23" s="34">
        <v>9</v>
      </c>
      <c r="B23" s="33" t="s">
        <v>46</v>
      </c>
      <c r="C23" s="35">
        <v>0</v>
      </c>
      <c r="D23" s="36">
        <v>0.25</v>
      </c>
      <c r="E23" s="36">
        <f t="shared" si="2"/>
        <v>0</v>
      </c>
      <c r="F23" s="37">
        <v>174</v>
      </c>
      <c r="G23" s="36">
        <f t="shared" si="0"/>
        <v>0</v>
      </c>
      <c r="H23" s="38">
        <f t="shared" si="1"/>
        <v>0</v>
      </c>
      <c r="I23" s="1"/>
      <c r="J23" s="1"/>
      <c r="K23" s="33" t="s">
        <v>41</v>
      </c>
      <c r="L23" s="33" t="s">
        <v>44</v>
      </c>
      <c r="M23" s="33"/>
      <c r="N23" s="33">
        <v>0.3</v>
      </c>
    </row>
    <row r="24" spans="1:16" ht="15" customHeight="1" x14ac:dyDescent="0.25">
      <c r="A24" s="34">
        <v>10</v>
      </c>
      <c r="B24" s="33" t="s">
        <v>76</v>
      </c>
      <c r="C24" s="35">
        <v>0</v>
      </c>
      <c r="D24" s="36">
        <v>0.25</v>
      </c>
      <c r="E24" s="36">
        <f t="shared" si="2"/>
        <v>0</v>
      </c>
      <c r="F24" s="37">
        <v>174</v>
      </c>
      <c r="G24" s="36">
        <f t="shared" si="0"/>
        <v>0</v>
      </c>
      <c r="H24" s="38">
        <f t="shared" si="1"/>
        <v>0</v>
      </c>
      <c r="I24" s="1"/>
      <c r="J24" s="1"/>
      <c r="K24" s="33" t="s">
        <v>43</v>
      </c>
      <c r="L24" s="33" t="s">
        <v>46</v>
      </c>
      <c r="M24" s="33"/>
      <c r="N24" s="33">
        <v>0.25</v>
      </c>
      <c r="P24" s="63" t="s">
        <v>69</v>
      </c>
    </row>
    <row r="25" spans="1:16" x14ac:dyDescent="0.25">
      <c r="A25" s="34">
        <v>11</v>
      </c>
      <c r="B25" s="33" t="s">
        <v>77</v>
      </c>
      <c r="C25" s="35">
        <v>2350</v>
      </c>
      <c r="D25" s="36">
        <v>0.9</v>
      </c>
      <c r="E25" s="36">
        <f t="shared" si="2"/>
        <v>2115</v>
      </c>
      <c r="F25" s="37">
        <v>174</v>
      </c>
      <c r="G25" s="36">
        <f t="shared" si="0"/>
        <v>36.801000000000002</v>
      </c>
      <c r="H25" s="38">
        <f t="shared" si="1"/>
        <v>33.120899999999999</v>
      </c>
      <c r="I25" s="1"/>
      <c r="J25" s="1"/>
      <c r="K25" s="33" t="s">
        <v>45</v>
      </c>
      <c r="L25" s="33" t="s">
        <v>48</v>
      </c>
      <c r="M25" s="33"/>
      <c r="N25" s="33">
        <v>0.25</v>
      </c>
      <c r="P25" s="63"/>
    </row>
    <row r="26" spans="1:16" x14ac:dyDescent="0.25">
      <c r="A26" s="34">
        <v>12</v>
      </c>
      <c r="B26" s="33" t="s">
        <v>52</v>
      </c>
      <c r="C26" s="35">
        <v>0</v>
      </c>
      <c r="D26" s="36">
        <v>1</v>
      </c>
      <c r="E26" s="36">
        <f t="shared" si="2"/>
        <v>0</v>
      </c>
      <c r="F26" s="37">
        <v>174</v>
      </c>
      <c r="G26" s="36">
        <f t="shared" si="0"/>
        <v>0</v>
      </c>
      <c r="H26" s="38">
        <f t="shared" si="1"/>
        <v>0</v>
      </c>
      <c r="I26" s="1"/>
      <c r="J26" s="1"/>
      <c r="K26" s="33" t="s">
        <v>47</v>
      </c>
      <c r="L26" s="33" t="s">
        <v>50</v>
      </c>
      <c r="M26" s="33"/>
      <c r="N26" s="33">
        <v>0.9</v>
      </c>
      <c r="P26" s="63"/>
    </row>
    <row r="27" spans="1:16" x14ac:dyDescent="0.25">
      <c r="A27" s="34">
        <v>13</v>
      </c>
      <c r="B27" s="33" t="s">
        <v>54</v>
      </c>
      <c r="C27" s="35">
        <v>720</v>
      </c>
      <c r="D27" s="36">
        <v>0.2</v>
      </c>
      <c r="E27" s="36">
        <f t="shared" si="2"/>
        <v>144</v>
      </c>
      <c r="F27" s="37">
        <v>174</v>
      </c>
      <c r="G27" s="36">
        <f t="shared" si="0"/>
        <v>2.5056000000000003</v>
      </c>
      <c r="H27" s="38">
        <f t="shared" si="1"/>
        <v>2.2550400000000002</v>
      </c>
      <c r="I27" s="1"/>
      <c r="J27" s="1"/>
      <c r="K27" s="33" t="s">
        <v>49</v>
      </c>
      <c r="L27" s="33" t="s">
        <v>52</v>
      </c>
      <c r="M27" s="33"/>
      <c r="N27" s="33">
        <v>1</v>
      </c>
      <c r="P27" s="63"/>
    </row>
    <row r="28" spans="1:16" x14ac:dyDescent="0.25">
      <c r="A28" s="34">
        <v>14</v>
      </c>
      <c r="B28" s="33" t="s">
        <v>57</v>
      </c>
      <c r="C28" s="35">
        <v>0</v>
      </c>
      <c r="D28" s="36">
        <v>0.25</v>
      </c>
      <c r="E28" s="36">
        <f t="shared" si="2"/>
        <v>0</v>
      </c>
      <c r="F28" s="37">
        <v>174</v>
      </c>
      <c r="G28" s="36">
        <f t="shared" si="0"/>
        <v>0</v>
      </c>
      <c r="H28" s="38">
        <f t="shared" si="1"/>
        <v>0</v>
      </c>
      <c r="I28" s="1"/>
      <c r="J28" s="1"/>
      <c r="K28" s="33" t="s">
        <v>51</v>
      </c>
      <c r="L28" s="33" t="s">
        <v>54</v>
      </c>
      <c r="M28" s="39" t="s">
        <v>55</v>
      </c>
      <c r="N28" s="33">
        <v>0.2</v>
      </c>
      <c r="P28" s="63"/>
    </row>
    <row r="29" spans="1:16" x14ac:dyDescent="0.25">
      <c r="A29" s="34">
        <v>15</v>
      </c>
      <c r="B29" s="33" t="s">
        <v>60</v>
      </c>
      <c r="C29" s="35">
        <v>0</v>
      </c>
      <c r="D29" s="36">
        <v>0.5</v>
      </c>
      <c r="E29" s="36">
        <f t="shared" si="2"/>
        <v>0</v>
      </c>
      <c r="F29" s="37">
        <v>174</v>
      </c>
      <c r="G29" s="40">
        <f t="shared" si="0"/>
        <v>0</v>
      </c>
      <c r="H29" s="41">
        <f t="shared" si="1"/>
        <v>0</v>
      </c>
      <c r="I29" s="1"/>
      <c r="J29" s="1"/>
      <c r="K29" s="33" t="s">
        <v>53</v>
      </c>
      <c r="L29" s="33" t="s">
        <v>57</v>
      </c>
      <c r="M29" s="39" t="s">
        <v>58</v>
      </c>
      <c r="N29" s="33">
        <v>0.25</v>
      </c>
      <c r="P29" s="63"/>
    </row>
    <row r="30" spans="1:16" ht="15.75" thickBot="1" x14ac:dyDescent="0.3">
      <c r="A30" s="42"/>
      <c r="B30" s="43" t="s">
        <v>59</v>
      </c>
      <c r="C30" s="44">
        <f>SUM(C15:C29)</f>
        <v>5230</v>
      </c>
      <c r="D30" s="43"/>
      <c r="E30" s="56">
        <f>SUM(E15:E29)</f>
        <v>4203</v>
      </c>
      <c r="F30" s="57" t="s">
        <v>81</v>
      </c>
      <c r="G30" s="56">
        <f>SUM(G15:G29)</f>
        <v>73.132199999999997</v>
      </c>
      <c r="H30" s="45">
        <f>SUM(H15:H29)</f>
        <v>65.818979999999996</v>
      </c>
      <c r="I30" s="1"/>
      <c r="J30" s="1"/>
      <c r="K30" s="33" t="s">
        <v>56</v>
      </c>
      <c r="L30" s="33" t="s">
        <v>60</v>
      </c>
      <c r="M30" s="39" t="s">
        <v>61</v>
      </c>
      <c r="N30" s="33">
        <v>0.5</v>
      </c>
      <c r="P30" s="63"/>
    </row>
    <row r="31" spans="1:16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6" x14ac:dyDescent="0.25">
      <c r="A32" s="1" t="s">
        <v>62</v>
      </c>
      <c r="B32" s="1"/>
      <c r="C32" s="1"/>
      <c r="D32" s="1"/>
      <c r="E32" s="1"/>
      <c r="F32" s="1"/>
      <c r="G32" s="46">
        <f>C30/10000</f>
        <v>0.52300000000000002</v>
      </c>
      <c r="H32" s="47" t="s">
        <v>63</v>
      </c>
      <c r="I32" s="1"/>
      <c r="J32" s="1"/>
      <c r="K32" s="1"/>
      <c r="L32" s="1"/>
      <c r="M32" s="1"/>
      <c r="N32" s="1"/>
    </row>
    <row r="33" spans="1:14" x14ac:dyDescent="0.25">
      <c r="A33" s="1" t="s">
        <v>65</v>
      </c>
      <c r="B33" s="1"/>
      <c r="C33" s="1"/>
      <c r="D33" s="1"/>
      <c r="E33" s="1"/>
      <c r="F33" s="1"/>
      <c r="G33" s="48">
        <f>H30</f>
        <v>65.818979999999996</v>
      </c>
      <c r="H33" s="49" t="s">
        <v>64</v>
      </c>
      <c r="I33" s="1"/>
      <c r="J33" s="1"/>
      <c r="K33" s="1"/>
      <c r="L33" s="1"/>
      <c r="M33" s="1"/>
      <c r="N33" s="1"/>
    </row>
    <row r="40" spans="1:14" x14ac:dyDescent="0.25">
      <c r="C40" t="s">
        <v>3</v>
      </c>
    </row>
  </sheetData>
  <mergeCells count="2">
    <mergeCell ref="K13:N13"/>
    <mergeCell ref="P24:P30"/>
  </mergeCells>
  <dataValidations count="1">
    <dataValidation type="list" allowBlank="1" showInputMessage="1" showErrorMessage="1" promptTitle="natęzenie deszczu" prompt="Wybierz natężenie deszczu_x000a_" sqref="D10:E10" xr:uid="{995A727B-85B5-4DB5-9983-46AC7DF540F5}">
      <formula1>$O$17:$O$23</formula1>
    </dataValidation>
  </dataValidations>
  <printOptions horizontalCentered="1" verticalCentered="1"/>
  <pageMargins left="0.70866141732283472" right="0.70866141732283472" top="1.3385826771653544" bottom="0.74803149606299213" header="0.31496062992125984" footer="0.31496062992125984"/>
  <pageSetup paperSize="9" scale="83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39525-39FD-4FAF-8821-EA719A4C26C7}">
  <sheetPr>
    <pageSetUpPr fitToPage="1"/>
  </sheetPr>
  <dimension ref="A1:P41"/>
  <sheetViews>
    <sheetView tabSelected="1" topLeftCell="A9" workbookViewId="0">
      <selection activeCell="C21" sqref="C21"/>
    </sheetView>
  </sheetViews>
  <sheetFormatPr defaultRowHeight="15" x14ac:dyDescent="0.25"/>
  <cols>
    <col min="1" max="1" width="7.140625" customWidth="1"/>
    <col min="2" max="2" width="24.28515625" bestFit="1" customWidth="1"/>
    <col min="3" max="8" width="11.7109375" customWidth="1"/>
    <col min="9" max="10" width="5.140625" customWidth="1"/>
    <col min="11" max="11" width="12.5703125" customWidth="1"/>
    <col min="12" max="12" width="23.140625" customWidth="1"/>
    <col min="13" max="13" width="24.85546875" customWidth="1"/>
    <col min="15" max="15" width="4.7109375" customWidth="1"/>
    <col min="16" max="16" width="3.5703125" customWidth="1"/>
  </cols>
  <sheetData>
    <row r="1" spans="1:14" x14ac:dyDescent="0.25">
      <c r="A1" s="1"/>
      <c r="B1" s="2"/>
      <c r="C1" s="2"/>
      <c r="D1" s="2"/>
      <c r="E1" s="2"/>
      <c r="F1" s="2"/>
      <c r="G1" s="2"/>
      <c r="H1" s="2"/>
      <c r="I1" s="1"/>
      <c r="J1" s="1"/>
      <c r="K1" s="3" t="s">
        <v>0</v>
      </c>
      <c r="L1" s="4" t="s">
        <v>71</v>
      </c>
      <c r="M1" s="5"/>
      <c r="N1" s="6"/>
    </row>
    <row r="2" spans="1:14" x14ac:dyDescent="0.25">
      <c r="A2" s="1"/>
      <c r="B2" s="2"/>
      <c r="C2" s="2"/>
      <c r="D2" s="2"/>
      <c r="E2" s="2"/>
      <c r="F2" s="2"/>
      <c r="G2" s="2"/>
      <c r="H2" s="2"/>
      <c r="I2" s="1"/>
      <c r="J2" s="1"/>
      <c r="K2" s="3"/>
      <c r="L2" s="4" t="s">
        <v>72</v>
      </c>
      <c r="M2" s="5"/>
      <c r="N2" s="6"/>
    </row>
    <row r="3" spans="1:14" x14ac:dyDescent="0.25">
      <c r="A3" s="2" t="s">
        <v>66</v>
      </c>
      <c r="B3" s="2"/>
      <c r="C3" s="2"/>
      <c r="D3" s="2"/>
      <c r="E3" s="2"/>
      <c r="F3" s="2"/>
      <c r="G3" s="2"/>
      <c r="H3" s="2"/>
      <c r="I3" s="1"/>
      <c r="J3" s="1"/>
      <c r="K3" s="3"/>
      <c r="L3" s="50" t="s">
        <v>70</v>
      </c>
      <c r="M3" s="51"/>
      <c r="N3" s="52"/>
    </row>
    <row r="4" spans="1:14" x14ac:dyDescent="0.25">
      <c r="A4" s="2" t="s">
        <v>67</v>
      </c>
      <c r="B4" s="2"/>
      <c r="C4" s="2"/>
      <c r="D4" s="2"/>
      <c r="E4" s="2"/>
      <c r="F4" s="2"/>
      <c r="G4" s="2"/>
      <c r="H4" s="2"/>
      <c r="I4" s="1"/>
      <c r="J4" s="1"/>
      <c r="K4" s="3" t="s">
        <v>1</v>
      </c>
      <c r="L4" s="4" t="s">
        <v>73</v>
      </c>
      <c r="M4" s="5"/>
      <c r="N4" s="6"/>
    </row>
    <row r="5" spans="1:14" x14ac:dyDescent="0.25">
      <c r="A5" s="2" t="s">
        <v>68</v>
      </c>
      <c r="B5" s="1"/>
      <c r="C5" s="1"/>
      <c r="D5" s="1"/>
      <c r="E5" s="1"/>
      <c r="F5" s="1"/>
      <c r="G5" s="1"/>
      <c r="H5" s="1" t="s">
        <v>3</v>
      </c>
      <c r="I5" s="1"/>
      <c r="J5" s="1"/>
      <c r="K5" s="3" t="s">
        <v>2</v>
      </c>
      <c r="L5" s="4" t="s">
        <v>74</v>
      </c>
      <c r="M5" s="5"/>
      <c r="N5" s="6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3" t="s">
        <v>4</v>
      </c>
      <c r="L6" s="4" t="s">
        <v>5</v>
      </c>
      <c r="M6" s="5"/>
      <c r="N6" s="6"/>
    </row>
    <row r="7" spans="1:14" x14ac:dyDescent="0.25">
      <c r="A7" s="8" t="s">
        <v>7</v>
      </c>
      <c r="B7" s="9"/>
      <c r="C7" s="9"/>
      <c r="D7" s="9"/>
      <c r="E7" s="9"/>
      <c r="F7" s="9"/>
      <c r="G7" s="9"/>
      <c r="H7" s="1"/>
      <c r="I7" s="1"/>
      <c r="J7" s="1"/>
      <c r="K7" s="3" t="s">
        <v>6</v>
      </c>
      <c r="L7" s="7" t="s">
        <v>75</v>
      </c>
      <c r="M7" s="5"/>
      <c r="N7" s="6"/>
    </row>
    <row r="8" spans="1:14" x14ac:dyDescent="0.25">
      <c r="A8" s="10" t="s">
        <v>8</v>
      </c>
      <c r="B8" s="9"/>
      <c r="C8" s="9"/>
      <c r="D8" s="9"/>
      <c r="E8" s="9"/>
      <c r="F8" s="9"/>
      <c r="G8" s="9"/>
      <c r="H8" s="1"/>
      <c r="I8" s="1"/>
      <c r="J8" s="1"/>
      <c r="K8" s="1"/>
      <c r="L8" s="1"/>
      <c r="M8" s="1"/>
      <c r="N8" s="1"/>
    </row>
    <row r="9" spans="1:14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25">
      <c r="A10" s="11" t="s">
        <v>9</v>
      </c>
      <c r="B10" s="1"/>
      <c r="C10" s="1"/>
      <c r="D10" s="12">
        <v>174</v>
      </c>
      <c r="E10" s="55"/>
      <c r="F10" s="1"/>
      <c r="G10" s="1"/>
      <c r="H10" s="1"/>
      <c r="I10" s="1"/>
      <c r="J10" s="1"/>
      <c r="K10" s="53"/>
      <c r="L10" s="53"/>
      <c r="M10" s="53"/>
      <c r="N10" s="54"/>
    </row>
    <row r="11" spans="1:14" x14ac:dyDescent="0.25">
      <c r="A11" s="13" t="s">
        <v>10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15.75" thickBo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ht="16.5" x14ac:dyDescent="0.35">
      <c r="A13" s="14" t="s">
        <v>11</v>
      </c>
      <c r="B13" s="15" t="s">
        <v>12</v>
      </c>
      <c r="C13" s="16" t="s">
        <v>13</v>
      </c>
      <c r="D13" s="17" t="s">
        <v>14</v>
      </c>
      <c r="E13" s="17" t="s">
        <v>80</v>
      </c>
      <c r="F13" s="16" t="s">
        <v>15</v>
      </c>
      <c r="G13" s="18" t="s">
        <v>16</v>
      </c>
      <c r="H13" s="19" t="s">
        <v>17</v>
      </c>
      <c r="I13" s="1"/>
      <c r="J13" s="1"/>
      <c r="K13" s="62" t="s">
        <v>18</v>
      </c>
      <c r="L13" s="62"/>
      <c r="M13" s="62"/>
      <c r="N13" s="62"/>
    </row>
    <row r="14" spans="1:14" ht="17.25" thickBot="1" x14ac:dyDescent="0.35">
      <c r="A14" s="20"/>
      <c r="B14" s="21" t="s">
        <v>19</v>
      </c>
      <c r="C14" s="22" t="s">
        <v>20</v>
      </c>
      <c r="D14" s="23" t="s">
        <v>21</v>
      </c>
      <c r="E14" s="22" t="s">
        <v>20</v>
      </c>
      <c r="F14" s="24" t="s">
        <v>22</v>
      </c>
      <c r="G14" s="25" t="s">
        <v>23</v>
      </c>
      <c r="H14" s="26" t="s">
        <v>24</v>
      </c>
      <c r="I14" s="1"/>
      <c r="J14" s="1"/>
      <c r="K14" s="1"/>
      <c r="L14" s="1"/>
      <c r="M14" s="1"/>
      <c r="N14" s="1"/>
    </row>
    <row r="15" spans="1:14" x14ac:dyDescent="0.25">
      <c r="A15" s="27">
        <v>1</v>
      </c>
      <c r="B15" s="33" t="s">
        <v>28</v>
      </c>
      <c r="C15" s="28">
        <v>0</v>
      </c>
      <c r="D15" s="29">
        <v>0.5</v>
      </c>
      <c r="E15" s="36">
        <f>C15*D15</f>
        <v>0</v>
      </c>
      <c r="F15" s="30">
        <v>174</v>
      </c>
      <c r="G15" s="31">
        <f t="shared" ref="G15:G29" si="0">C15*D15*F15*0.0001</f>
        <v>0</v>
      </c>
      <c r="H15" s="32">
        <f t="shared" ref="H15:H29" si="1">G15*15*60/1000</f>
        <v>0</v>
      </c>
      <c r="I15" s="1"/>
      <c r="J15" s="1"/>
      <c r="K15" s="33">
        <v>0</v>
      </c>
      <c r="L15" s="33" t="s">
        <v>26</v>
      </c>
      <c r="M15" s="33"/>
      <c r="N15" s="33">
        <v>0</v>
      </c>
    </row>
    <row r="16" spans="1:14" x14ac:dyDescent="0.25">
      <c r="A16" s="34">
        <v>2</v>
      </c>
      <c r="B16" s="33" t="s">
        <v>30</v>
      </c>
      <c r="C16" s="35">
        <v>0</v>
      </c>
      <c r="D16" s="36">
        <v>1</v>
      </c>
      <c r="E16" s="36">
        <f t="shared" ref="E16:E29" si="2">C16*D16</f>
        <v>0</v>
      </c>
      <c r="F16" s="37">
        <v>174</v>
      </c>
      <c r="G16" s="36">
        <f t="shared" si="0"/>
        <v>0</v>
      </c>
      <c r="H16" s="38">
        <f t="shared" si="1"/>
        <v>0</v>
      </c>
      <c r="I16" s="1"/>
      <c r="J16" s="1"/>
      <c r="K16" s="33" t="s">
        <v>25</v>
      </c>
      <c r="L16" s="33" t="s">
        <v>28</v>
      </c>
      <c r="M16" s="33"/>
      <c r="N16" s="33">
        <v>0.5</v>
      </c>
    </row>
    <row r="17" spans="1:16" x14ac:dyDescent="0.25">
      <c r="A17" s="34">
        <v>3</v>
      </c>
      <c r="B17" s="33" t="s">
        <v>78</v>
      </c>
      <c r="C17" s="35">
        <v>0</v>
      </c>
      <c r="D17" s="36">
        <v>0.6</v>
      </c>
      <c r="E17" s="36">
        <f t="shared" si="2"/>
        <v>0</v>
      </c>
      <c r="F17" s="37">
        <v>174</v>
      </c>
      <c r="G17" s="36">
        <f t="shared" si="0"/>
        <v>0</v>
      </c>
      <c r="H17" s="38">
        <f t="shared" si="1"/>
        <v>0</v>
      </c>
      <c r="I17" s="1"/>
      <c r="J17" s="1"/>
      <c r="K17" s="33" t="s">
        <v>27</v>
      </c>
      <c r="L17" s="33" t="s">
        <v>30</v>
      </c>
      <c r="M17" s="39" t="s">
        <v>31</v>
      </c>
      <c r="N17" s="33">
        <v>1</v>
      </c>
    </row>
    <row r="18" spans="1:16" x14ac:dyDescent="0.25">
      <c r="A18" s="34">
        <v>4</v>
      </c>
      <c r="B18" s="33" t="s">
        <v>35</v>
      </c>
      <c r="C18" s="35">
        <v>0</v>
      </c>
      <c r="D18" s="36">
        <v>1</v>
      </c>
      <c r="E18" s="36">
        <f t="shared" si="2"/>
        <v>0</v>
      </c>
      <c r="F18" s="37">
        <v>174</v>
      </c>
      <c r="G18" s="36">
        <f t="shared" si="0"/>
        <v>0</v>
      </c>
      <c r="H18" s="38">
        <f t="shared" si="1"/>
        <v>0</v>
      </c>
      <c r="I18" s="1"/>
      <c r="J18" s="1"/>
      <c r="K18" s="33" t="s">
        <v>29</v>
      </c>
      <c r="L18" s="33" t="s">
        <v>33</v>
      </c>
      <c r="M18" s="33"/>
      <c r="N18" s="33">
        <v>0.8</v>
      </c>
    </row>
    <row r="19" spans="1:16" x14ac:dyDescent="0.25">
      <c r="A19" s="34">
        <v>5</v>
      </c>
      <c r="B19" s="33" t="s">
        <v>37</v>
      </c>
      <c r="C19" s="35">
        <v>0</v>
      </c>
      <c r="D19" s="36">
        <v>0.8</v>
      </c>
      <c r="E19" s="36">
        <f t="shared" si="2"/>
        <v>0</v>
      </c>
      <c r="F19" s="37">
        <v>174</v>
      </c>
      <c r="G19" s="36">
        <f t="shared" si="0"/>
        <v>0</v>
      </c>
      <c r="H19" s="38">
        <f t="shared" si="1"/>
        <v>0</v>
      </c>
      <c r="I19" s="1"/>
      <c r="J19" s="1"/>
      <c r="K19" s="33" t="s">
        <v>32</v>
      </c>
      <c r="L19" s="33" t="s">
        <v>35</v>
      </c>
      <c r="M19" s="33"/>
      <c r="N19" s="33">
        <v>1</v>
      </c>
    </row>
    <row r="20" spans="1:16" x14ac:dyDescent="0.25">
      <c r="A20" s="34">
        <v>6</v>
      </c>
      <c r="B20" s="33" t="s">
        <v>79</v>
      </c>
      <c r="C20" s="35">
        <v>50</v>
      </c>
      <c r="D20" s="36">
        <v>0.9</v>
      </c>
      <c r="E20" s="36">
        <f t="shared" si="2"/>
        <v>45</v>
      </c>
      <c r="F20" s="37">
        <v>174</v>
      </c>
      <c r="G20" s="36">
        <f t="shared" si="0"/>
        <v>0.78300000000000003</v>
      </c>
      <c r="H20" s="38">
        <f t="shared" si="1"/>
        <v>0.70469999999999999</v>
      </c>
      <c r="I20" s="1"/>
      <c r="J20" s="1"/>
      <c r="K20" s="33" t="s">
        <v>34</v>
      </c>
      <c r="L20" s="33" t="s">
        <v>37</v>
      </c>
      <c r="M20" s="33"/>
      <c r="N20" s="33">
        <v>0.8</v>
      </c>
    </row>
    <row r="21" spans="1:16" x14ac:dyDescent="0.25">
      <c r="A21" s="34">
        <v>7</v>
      </c>
      <c r="B21" s="33" t="s">
        <v>42</v>
      </c>
      <c r="C21" s="35">
        <v>0</v>
      </c>
      <c r="D21" s="36">
        <v>0.2</v>
      </c>
      <c r="E21" s="36">
        <f t="shared" si="2"/>
        <v>0</v>
      </c>
      <c r="F21" s="37">
        <v>174</v>
      </c>
      <c r="G21" s="36">
        <f t="shared" si="0"/>
        <v>0</v>
      </c>
      <c r="H21" s="38">
        <f t="shared" si="1"/>
        <v>0</v>
      </c>
      <c r="I21" s="1"/>
      <c r="J21" s="1"/>
      <c r="K21" s="33" t="s">
        <v>36</v>
      </c>
      <c r="L21" s="33" t="s">
        <v>39</v>
      </c>
      <c r="M21" s="39" t="s">
        <v>40</v>
      </c>
      <c r="N21" s="33">
        <v>0.9</v>
      </c>
    </row>
    <row r="22" spans="1:16" x14ac:dyDescent="0.25">
      <c r="A22" s="34">
        <v>8</v>
      </c>
      <c r="B22" s="33" t="s">
        <v>44</v>
      </c>
      <c r="C22" s="35">
        <v>0</v>
      </c>
      <c r="D22" s="36">
        <v>0.3</v>
      </c>
      <c r="E22" s="36">
        <f t="shared" si="2"/>
        <v>0</v>
      </c>
      <c r="F22" s="37">
        <v>174</v>
      </c>
      <c r="G22" s="36">
        <f t="shared" si="0"/>
        <v>0</v>
      </c>
      <c r="H22" s="38">
        <f t="shared" si="1"/>
        <v>0</v>
      </c>
      <c r="I22" s="1"/>
      <c r="J22" s="1"/>
      <c r="K22" s="33" t="s">
        <v>38</v>
      </c>
      <c r="L22" s="33" t="s">
        <v>42</v>
      </c>
      <c r="M22" s="33"/>
      <c r="N22" s="33">
        <v>0.2</v>
      </c>
    </row>
    <row r="23" spans="1:16" x14ac:dyDescent="0.25">
      <c r="A23" s="34">
        <v>9</v>
      </c>
      <c r="B23" s="33" t="s">
        <v>46</v>
      </c>
      <c r="C23" s="35">
        <v>0</v>
      </c>
      <c r="D23" s="36">
        <v>0.25</v>
      </c>
      <c r="E23" s="36">
        <f t="shared" si="2"/>
        <v>0</v>
      </c>
      <c r="F23" s="37">
        <v>174</v>
      </c>
      <c r="G23" s="36">
        <f t="shared" si="0"/>
        <v>0</v>
      </c>
      <c r="H23" s="38">
        <f t="shared" si="1"/>
        <v>0</v>
      </c>
      <c r="I23" s="1"/>
      <c r="J23" s="1"/>
      <c r="K23" s="33" t="s">
        <v>41</v>
      </c>
      <c r="L23" s="33" t="s">
        <v>44</v>
      </c>
      <c r="M23" s="33"/>
      <c r="N23" s="33">
        <v>0.3</v>
      </c>
    </row>
    <row r="24" spans="1:16" ht="15" customHeight="1" x14ac:dyDescent="0.25">
      <c r="A24" s="34">
        <v>10</v>
      </c>
      <c r="B24" s="33" t="s">
        <v>76</v>
      </c>
      <c r="C24" s="35">
        <v>40</v>
      </c>
      <c r="D24" s="36">
        <v>0.25</v>
      </c>
      <c r="E24" s="36">
        <f t="shared" si="2"/>
        <v>10</v>
      </c>
      <c r="F24" s="37">
        <v>174</v>
      </c>
      <c r="G24" s="36">
        <f t="shared" si="0"/>
        <v>0.17400000000000002</v>
      </c>
      <c r="H24" s="38">
        <f t="shared" si="1"/>
        <v>0.15660000000000002</v>
      </c>
      <c r="I24" s="1"/>
      <c r="J24" s="1"/>
      <c r="K24" s="33" t="s">
        <v>43</v>
      </c>
      <c r="L24" s="33" t="s">
        <v>46</v>
      </c>
      <c r="M24" s="33"/>
      <c r="N24" s="33">
        <v>0.25</v>
      </c>
      <c r="P24" s="63" t="s">
        <v>69</v>
      </c>
    </row>
    <row r="25" spans="1:16" x14ac:dyDescent="0.25">
      <c r="A25" s="34">
        <v>11</v>
      </c>
      <c r="B25" s="33" t="s">
        <v>77</v>
      </c>
      <c r="C25" s="35">
        <v>550</v>
      </c>
      <c r="D25" s="36">
        <v>0.9</v>
      </c>
      <c r="E25" s="36">
        <f t="shared" si="2"/>
        <v>495</v>
      </c>
      <c r="F25" s="37">
        <v>174</v>
      </c>
      <c r="G25" s="36">
        <f t="shared" si="0"/>
        <v>8.6129999999999995</v>
      </c>
      <c r="H25" s="38">
        <f t="shared" si="1"/>
        <v>7.7516999999999996</v>
      </c>
      <c r="I25" s="1"/>
      <c r="J25" s="1"/>
      <c r="K25" s="33" t="s">
        <v>45</v>
      </c>
      <c r="L25" s="33" t="s">
        <v>48</v>
      </c>
      <c r="M25" s="33"/>
      <c r="N25" s="33">
        <v>0.25</v>
      </c>
      <c r="P25" s="63"/>
    </row>
    <row r="26" spans="1:16" x14ac:dyDescent="0.25">
      <c r="A26" s="34">
        <v>12</v>
      </c>
      <c r="B26" s="33" t="s">
        <v>52</v>
      </c>
      <c r="C26" s="35">
        <v>0</v>
      </c>
      <c r="D26" s="36">
        <v>1</v>
      </c>
      <c r="E26" s="36">
        <f t="shared" si="2"/>
        <v>0</v>
      </c>
      <c r="F26" s="37">
        <v>174</v>
      </c>
      <c r="G26" s="36">
        <f t="shared" si="0"/>
        <v>0</v>
      </c>
      <c r="H26" s="38">
        <f t="shared" si="1"/>
        <v>0</v>
      </c>
      <c r="I26" s="1"/>
      <c r="J26" s="1"/>
      <c r="K26" s="33" t="s">
        <v>47</v>
      </c>
      <c r="L26" s="33" t="s">
        <v>50</v>
      </c>
      <c r="M26" s="33"/>
      <c r="N26" s="33">
        <v>0.9</v>
      </c>
      <c r="P26" s="63"/>
    </row>
    <row r="27" spans="1:16" x14ac:dyDescent="0.25">
      <c r="A27" s="34">
        <v>13</v>
      </c>
      <c r="B27" s="33" t="s">
        <v>54</v>
      </c>
      <c r="C27" s="35"/>
      <c r="D27" s="36">
        <v>0.2</v>
      </c>
      <c r="E27" s="36">
        <f t="shared" si="2"/>
        <v>0</v>
      </c>
      <c r="F27" s="37">
        <v>174</v>
      </c>
      <c r="G27" s="36">
        <f t="shared" si="0"/>
        <v>0</v>
      </c>
      <c r="H27" s="38">
        <f t="shared" si="1"/>
        <v>0</v>
      </c>
      <c r="I27" s="1"/>
      <c r="J27" s="1"/>
      <c r="K27" s="33" t="s">
        <v>49</v>
      </c>
      <c r="L27" s="33" t="s">
        <v>52</v>
      </c>
      <c r="M27" s="33"/>
      <c r="N27" s="33">
        <v>1</v>
      </c>
      <c r="P27" s="63"/>
    </row>
    <row r="28" spans="1:16" x14ac:dyDescent="0.25">
      <c r="A28" s="34">
        <v>14</v>
      </c>
      <c r="B28" s="33" t="s">
        <v>57</v>
      </c>
      <c r="C28" s="35">
        <v>0</v>
      </c>
      <c r="D28" s="36">
        <v>0.25</v>
      </c>
      <c r="E28" s="36">
        <f t="shared" si="2"/>
        <v>0</v>
      </c>
      <c r="F28" s="37">
        <v>174</v>
      </c>
      <c r="G28" s="36">
        <f t="shared" si="0"/>
        <v>0</v>
      </c>
      <c r="H28" s="38">
        <f t="shared" si="1"/>
        <v>0</v>
      </c>
      <c r="I28" s="1"/>
      <c r="J28" s="1"/>
      <c r="K28" s="33" t="s">
        <v>51</v>
      </c>
      <c r="L28" s="33" t="s">
        <v>54</v>
      </c>
      <c r="M28" s="39" t="s">
        <v>55</v>
      </c>
      <c r="N28" s="33">
        <v>0.2</v>
      </c>
      <c r="P28" s="63"/>
    </row>
    <row r="29" spans="1:16" x14ac:dyDescent="0.25">
      <c r="A29" s="34">
        <v>15</v>
      </c>
      <c r="B29" s="33" t="s">
        <v>60</v>
      </c>
      <c r="C29" s="35">
        <v>0</v>
      </c>
      <c r="D29" s="36">
        <v>0.5</v>
      </c>
      <c r="E29" s="36">
        <f t="shared" si="2"/>
        <v>0</v>
      </c>
      <c r="F29" s="37">
        <v>174</v>
      </c>
      <c r="G29" s="40">
        <f t="shared" si="0"/>
        <v>0</v>
      </c>
      <c r="H29" s="41">
        <f t="shared" si="1"/>
        <v>0</v>
      </c>
      <c r="I29" s="1"/>
      <c r="J29" s="1"/>
      <c r="K29" s="33" t="s">
        <v>53</v>
      </c>
      <c r="L29" s="33" t="s">
        <v>57</v>
      </c>
      <c r="M29" s="39" t="s">
        <v>58</v>
      </c>
      <c r="N29" s="33">
        <v>0.25</v>
      </c>
      <c r="P29" s="63"/>
    </row>
    <row r="30" spans="1:16" ht="15.75" thickBot="1" x14ac:dyDescent="0.3">
      <c r="A30" s="42"/>
      <c r="B30" s="43" t="s">
        <v>59</v>
      </c>
      <c r="C30" s="44">
        <f>SUM(C15:C29)</f>
        <v>640</v>
      </c>
      <c r="D30" s="43"/>
      <c r="E30" s="56">
        <f>SUM(E15:E29)</f>
        <v>550</v>
      </c>
      <c r="F30" s="57" t="s">
        <v>81</v>
      </c>
      <c r="G30" s="56">
        <f>SUM(G15:G29)</f>
        <v>9.57</v>
      </c>
      <c r="H30" s="45">
        <f>SUM(H15:H29)</f>
        <v>8.6129999999999995</v>
      </c>
      <c r="I30" s="1"/>
      <c r="J30" s="1"/>
      <c r="K30" s="33" t="s">
        <v>56</v>
      </c>
      <c r="L30" s="33" t="s">
        <v>60</v>
      </c>
      <c r="M30" s="39" t="s">
        <v>61</v>
      </c>
      <c r="N30" s="33">
        <v>0.5</v>
      </c>
      <c r="P30" s="63"/>
    </row>
    <row r="31" spans="1:16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6" x14ac:dyDescent="0.25">
      <c r="A32" s="1" t="s">
        <v>62</v>
      </c>
      <c r="B32" s="1"/>
      <c r="C32" s="1"/>
      <c r="D32" s="1"/>
      <c r="E32" s="1"/>
      <c r="F32" s="1"/>
      <c r="G32" s="58">
        <f>C30/10000</f>
        <v>6.4000000000000001E-2</v>
      </c>
      <c r="H32" s="59" t="s">
        <v>63</v>
      </c>
      <c r="I32" s="1"/>
      <c r="J32" s="1"/>
      <c r="K32" s="1"/>
      <c r="L32" s="1"/>
      <c r="M32" s="1"/>
      <c r="N32" s="1"/>
    </row>
    <row r="33" spans="1:14" x14ac:dyDescent="0.25">
      <c r="A33" s="1" t="s">
        <v>84</v>
      </c>
      <c r="B33" s="1"/>
      <c r="C33" s="1"/>
      <c r="D33" s="1"/>
      <c r="E33" s="1"/>
      <c r="F33" s="1"/>
      <c r="G33" s="58">
        <f>E30/10000</f>
        <v>5.5E-2</v>
      </c>
      <c r="H33" s="59" t="s">
        <v>63</v>
      </c>
      <c r="I33" s="1"/>
      <c r="J33" s="1"/>
      <c r="K33" s="1"/>
      <c r="L33" s="1"/>
      <c r="M33" s="1"/>
      <c r="N33" s="1"/>
    </row>
    <row r="34" spans="1:14" x14ac:dyDescent="0.25">
      <c r="A34" s="1" t="s">
        <v>65</v>
      </c>
      <c r="B34" s="1"/>
      <c r="C34" s="1"/>
      <c r="D34" s="1"/>
      <c r="E34" s="1"/>
      <c r="F34" s="1"/>
      <c r="G34" s="60">
        <f>H30</f>
        <v>8.6129999999999995</v>
      </c>
      <c r="H34" s="59" t="s">
        <v>64</v>
      </c>
      <c r="I34" s="1"/>
      <c r="J34" s="1"/>
      <c r="K34" s="1"/>
      <c r="L34" s="1"/>
      <c r="M34" s="1"/>
      <c r="N34" s="1"/>
    </row>
    <row r="35" spans="1:14" x14ac:dyDescent="0.25">
      <c r="A35" s="1" t="s">
        <v>82</v>
      </c>
      <c r="G35" s="61">
        <f>G30</f>
        <v>9.57</v>
      </c>
      <c r="H35" s="59" t="s">
        <v>83</v>
      </c>
    </row>
    <row r="41" spans="1:14" x14ac:dyDescent="0.25">
      <c r="C41" t="s">
        <v>3</v>
      </c>
    </row>
  </sheetData>
  <mergeCells count="2">
    <mergeCell ref="K13:N13"/>
    <mergeCell ref="P24:P30"/>
  </mergeCells>
  <dataValidations count="1">
    <dataValidation type="list" allowBlank="1" showInputMessage="1" showErrorMessage="1" promptTitle="natęzenie deszczu" prompt="Wybierz natężenie deszczu_x000a_" sqref="D10:E10" xr:uid="{14800801-0090-46A5-8F0B-B46433C6AFA6}">
      <formula1>$O$17:$O$23</formula1>
    </dataValidation>
  </dataValidations>
  <printOptions horizontalCentered="1" verticalCentered="1"/>
  <pageMargins left="0.70866141732283472" right="0.70866141732283472" top="1.3385826771653544" bottom="0.74803149606299213" header="0.31496062992125984" footer="0.31496062992125984"/>
  <pageSetup paperSize="9" scale="8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Wylot W1</vt:lpstr>
      <vt:lpstr>Wylot W2</vt:lpstr>
      <vt:lpstr>Wylot 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Tokarz</dc:creator>
  <cp:lastModifiedBy>Marek Tokarz</cp:lastModifiedBy>
  <cp:lastPrinted>2015-07-05T15:43:27Z</cp:lastPrinted>
  <dcterms:created xsi:type="dcterms:W3CDTF">2012-07-16T18:11:52Z</dcterms:created>
  <dcterms:modified xsi:type="dcterms:W3CDTF">2024-09-01T08:39:26Z</dcterms:modified>
</cp:coreProperties>
</file>